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40" windowHeight="10500" activeTab="3"/>
  </bookViews>
  <sheets>
    <sheet name="13级" sheetId="1" r:id="rId1"/>
    <sheet name="12级" sheetId="2" r:id="rId2"/>
    <sheet name="11级" sheetId="3" r:id="rId3"/>
    <sheet name="14级" sheetId="7" r:id="rId4"/>
  </sheets>
  <calcPr calcId="144525"/>
</workbook>
</file>

<file path=xl/calcChain.xml><?xml version="1.0" encoding="utf-8"?>
<calcChain xmlns="http://schemas.openxmlformats.org/spreadsheetml/2006/main">
  <c r="A5" i="1" l="1"/>
  <c r="A6" i="2" l="1"/>
  <c r="A6" i="1"/>
  <c r="A8" i="2" l="1"/>
  <c r="A7" i="1"/>
  <c r="A8" i="1" s="1"/>
  <c r="A9" i="2" l="1"/>
  <c r="A9" i="1"/>
  <c r="A10" i="2" l="1"/>
  <c r="A10" i="1"/>
  <c r="A11" i="2" l="1"/>
  <c r="A11" i="1"/>
  <c r="A12" i="1" s="1"/>
  <c r="A12" i="2" l="1"/>
  <c r="A13" i="1"/>
  <c r="A14" i="1" s="1"/>
  <c r="A14" i="2" l="1"/>
  <c r="A16" i="2" s="1"/>
  <c r="A17" i="2" s="1"/>
  <c r="A20" i="3"/>
  <c r="A15" i="1"/>
  <c r="A16" i="1" s="1"/>
  <c r="A22" i="3" l="1"/>
  <c r="A23" i="3"/>
  <c r="A24" i="3"/>
  <c r="A25" i="3" s="1"/>
  <c r="A18" i="2"/>
  <c r="A19" i="2" s="1"/>
  <c r="A20" i="2" s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6" i="3" l="1"/>
  <c r="A21" i="2"/>
  <c r="A22" i="2" s="1"/>
  <c r="A23" i="2" s="1"/>
  <c r="A24" i="2" s="1"/>
  <c r="A25" i="2" s="1"/>
  <c r="A26" i="2" s="1"/>
  <c r="A27" i="2" s="1"/>
  <c r="A28" i="2" s="1"/>
  <c r="A29" i="2" s="1"/>
  <c r="A30" i="2" s="1"/>
  <c r="A29" i="1"/>
  <c r="A30" i="1" s="1"/>
  <c r="A27" i="3" l="1"/>
  <c r="A31" i="1"/>
  <c r="A32" i="1" s="1"/>
  <c r="A33" i="1"/>
  <c r="A34" i="1" s="1"/>
  <c r="A35" i="1" s="1"/>
  <c r="A29" i="3" l="1"/>
  <c r="A36" i="1"/>
  <c r="A30" i="3" l="1"/>
  <c r="A31" i="3" l="1"/>
  <c r="A32" i="3" l="1"/>
  <c r="A33" i="3" l="1"/>
  <c r="A34" i="3"/>
  <c r="A35" i="3" l="1"/>
  <c r="A36" i="3" s="1"/>
  <c r="A37" i="3" s="1"/>
  <c r="A38" i="3" s="1"/>
</calcChain>
</file>

<file path=xl/sharedStrings.xml><?xml version="1.0" encoding="utf-8"?>
<sst xmlns="http://schemas.openxmlformats.org/spreadsheetml/2006/main" count="473" uniqueCount="142">
  <si>
    <t>2014学年中文系拟资助方案（2013级）</t>
  </si>
  <si>
    <t>序号</t>
  </si>
  <si>
    <t>学号</t>
  </si>
  <si>
    <t>家庭人均月收入/元</t>
  </si>
  <si>
    <t>2013学年
获助项目</t>
  </si>
  <si>
    <t>金额/元</t>
  </si>
  <si>
    <t>说明</t>
  </si>
  <si>
    <t>2014学年</t>
  </si>
  <si>
    <t>备注</t>
  </si>
  <si>
    <t>拟获奖学金情况</t>
  </si>
  <si>
    <t>拟资助项目</t>
  </si>
  <si>
    <t>国家助学金</t>
  </si>
  <si>
    <t>可续评</t>
  </si>
  <si>
    <t>培英工程助学金</t>
  </si>
  <si>
    <t>不续评</t>
  </si>
  <si>
    <t>仲明助学金</t>
  </si>
  <si>
    <t>有美助学金</t>
  </si>
  <si>
    <t>冼为坚助学金</t>
  </si>
  <si>
    <t>何镜波助学金</t>
  </si>
  <si>
    <t>年级辅导员意见及签章：</t>
  </si>
  <si>
    <t>院系主管领导意见及签章：</t>
  </si>
  <si>
    <t>2014学年中文系拟资助方案（2012级）</t>
  </si>
  <si>
    <t>学生签名确认
12</t>
  </si>
  <si>
    <t>新长城红珏助学金</t>
  </si>
  <si>
    <t>香港道德会助学金</t>
  </si>
  <si>
    <t>欧莱雅助学金</t>
  </si>
  <si>
    <t>时代地产助学金</t>
  </si>
  <si>
    <t>2014学年中文系拟资助方案（2011级）</t>
  </si>
  <si>
    <t>易方达助学金</t>
  </si>
  <si>
    <t>新鸿基助学金</t>
  </si>
  <si>
    <t>叶葆定助学金</t>
  </si>
  <si>
    <t>国家助学金（3000）</t>
  </si>
  <si>
    <t>国家助学金（3000）</t>
    <phoneticPr fontId="10" type="noConversion"/>
  </si>
  <si>
    <t>无</t>
    <phoneticPr fontId="10" type="noConversion"/>
  </si>
  <si>
    <t>国家助学贷款（4560）</t>
    <phoneticPr fontId="10" type="noConversion"/>
  </si>
  <si>
    <t>有美助学金（3000）</t>
    <phoneticPr fontId="10" type="noConversion"/>
  </si>
  <si>
    <t>国家助学金（3000）；国家助学贷款（4560）</t>
    <phoneticPr fontId="10" type="noConversion"/>
  </si>
  <si>
    <t>无</t>
    <phoneticPr fontId="10" type="noConversion"/>
  </si>
  <si>
    <t>生源地贷款（6000）；国家助学金（3000）</t>
    <phoneticPr fontId="10" type="noConversion"/>
  </si>
  <si>
    <t>国家助学贷款（4560）；有美助学金（3000）</t>
    <phoneticPr fontId="10" type="noConversion"/>
  </si>
  <si>
    <t>有美助学金从谢博远处挪出</t>
    <phoneticPr fontId="10" type="noConversion"/>
  </si>
  <si>
    <t>国家助学金（3000）</t>
    <phoneticPr fontId="10" type="noConversion"/>
  </si>
  <si>
    <t>广东省少数民族补助（10000）</t>
    <phoneticPr fontId="10" type="noConversion"/>
  </si>
  <si>
    <t>有美助学金从陈焕茂处挪出</t>
    <phoneticPr fontId="10" type="noConversion"/>
  </si>
  <si>
    <t>三等奖奖学金（800）</t>
    <phoneticPr fontId="10" type="noConversion"/>
  </si>
  <si>
    <t>国家励志奖学金（5000）；二等奖学金（1000）</t>
    <phoneticPr fontId="10" type="noConversion"/>
  </si>
  <si>
    <t>国家励志奖学金（5000）；三等奖学金（800）</t>
    <phoneticPr fontId="10" type="noConversion"/>
  </si>
  <si>
    <t>国家助学贷款（4560）；国家助学金（3000）</t>
    <phoneticPr fontId="10" type="noConversion"/>
  </si>
  <si>
    <t>国家助学金（3000）</t>
    <phoneticPr fontId="10" type="noConversion"/>
  </si>
  <si>
    <t>13360023</t>
    <phoneticPr fontId="11" type="noConversion"/>
  </si>
  <si>
    <t>12314207</t>
    <phoneticPr fontId="11" type="noConversion"/>
  </si>
  <si>
    <t>13360106</t>
    <phoneticPr fontId="11" type="noConversion"/>
  </si>
  <si>
    <t>12314011</t>
    <phoneticPr fontId="11" type="noConversion"/>
  </si>
  <si>
    <t>13360069</t>
    <phoneticPr fontId="11" type="noConversion"/>
  </si>
  <si>
    <t>13360113</t>
    <phoneticPr fontId="10" type="noConversion"/>
  </si>
  <si>
    <t>国家励志奖学金（5000）三等奖学金（800）</t>
    <phoneticPr fontId="10" type="noConversion"/>
  </si>
  <si>
    <t>易方达助学金（3000）</t>
  </si>
  <si>
    <t>有美助学金（3000）国家助学贷款（4560）</t>
    <phoneticPr fontId="10" type="noConversion"/>
  </si>
  <si>
    <t>国家助学金（3000）、生源地贷款（6000）</t>
    <phoneticPr fontId="10" type="noConversion"/>
  </si>
  <si>
    <t>香港道德会助学金（3000）</t>
    <phoneticPr fontId="10" type="noConversion"/>
  </si>
  <si>
    <t>260</t>
    <phoneticPr fontId="10" type="noConversion"/>
  </si>
  <si>
    <t>香港道德会助学金（3000）</t>
    <phoneticPr fontId="10" type="noConversion"/>
  </si>
  <si>
    <t>三等奖学金（800）</t>
    <phoneticPr fontId="10" type="noConversion"/>
  </si>
  <si>
    <t>三等奖学金（800）澳洲校友奖学金（3000)</t>
    <phoneticPr fontId="10" type="noConversion"/>
  </si>
  <si>
    <t>200</t>
    <phoneticPr fontId="10" type="noConversion"/>
  </si>
  <si>
    <t>二等奖学金（1000)国家励志奖学金（5000）</t>
    <phoneticPr fontId="10" type="noConversion"/>
  </si>
  <si>
    <t>国家助学金（3000）国家助学贷款（4560）</t>
    <phoneticPr fontId="10" type="noConversion"/>
  </si>
  <si>
    <t>2012-2013年度刘继新助学金</t>
    <phoneticPr fontId="11" type="noConversion"/>
  </si>
  <si>
    <t>不续评</t>
    <phoneticPr fontId="10" type="noConversion"/>
  </si>
  <si>
    <t>无</t>
    <phoneticPr fontId="11" type="noConversion"/>
  </si>
  <si>
    <t>无</t>
    <phoneticPr fontId="11" type="noConversion"/>
  </si>
  <si>
    <t>国家助学金、有美助学金</t>
    <phoneticPr fontId="11" type="noConversion"/>
  </si>
  <si>
    <t>国家励志奖学金、二等奖学金</t>
    <phoneticPr fontId="10" type="noConversion"/>
  </si>
  <si>
    <t>11359040</t>
    <phoneticPr fontId="10" type="noConversion"/>
  </si>
  <si>
    <t>11359092</t>
  </si>
  <si>
    <t>11359097</t>
  </si>
  <si>
    <t>三等奖学金（800)国家励志奖学金（5000）</t>
    <phoneticPr fontId="10" type="noConversion"/>
  </si>
  <si>
    <t>国家助学贷款</t>
    <phoneticPr fontId="10" type="noConversion"/>
  </si>
  <si>
    <t>国家助学贷款（4560）、国家助学金（3000）</t>
    <phoneticPr fontId="10" type="noConversion"/>
  </si>
  <si>
    <t>国家励志奖学金、三等奖学金</t>
    <phoneticPr fontId="10" type="noConversion"/>
  </si>
  <si>
    <t>11359062</t>
    <phoneticPr fontId="10" type="noConversion"/>
  </si>
  <si>
    <t>新鸿基助学金（6000）</t>
    <phoneticPr fontId="10" type="noConversion"/>
  </si>
  <si>
    <t>助学贷款（4560）</t>
  </si>
  <si>
    <t>国家助学金（3000）生源地贷款（6000）</t>
    <phoneticPr fontId="10" type="noConversion"/>
  </si>
  <si>
    <t>香港道德会助学金</t>
    <phoneticPr fontId="10" type="noConversion"/>
  </si>
  <si>
    <t>香港道德会助学金（3000）</t>
    <phoneticPr fontId="10" type="noConversion"/>
  </si>
  <si>
    <t>有美助学金</t>
    <phoneticPr fontId="10" type="noConversion"/>
  </si>
  <si>
    <t>国家助学金</t>
    <phoneticPr fontId="10" type="noConversion"/>
  </si>
  <si>
    <t>国家励志奖学金（5000），一等奖学金（1500）</t>
    <phoneticPr fontId="10" type="noConversion"/>
  </si>
  <si>
    <t>12359119</t>
    <phoneticPr fontId="10" type="noConversion"/>
  </si>
  <si>
    <t>国家励志奖学金、三等奖</t>
    <phoneticPr fontId="10" type="noConversion"/>
  </si>
  <si>
    <t>国家励志奖学金（5000），二等奖学金（800）</t>
    <phoneticPr fontId="10" type="noConversion"/>
  </si>
  <si>
    <t>12359023</t>
    <phoneticPr fontId="10" type="noConversion"/>
  </si>
  <si>
    <t>三等奖学金</t>
    <phoneticPr fontId="10" type="noConversion"/>
  </si>
  <si>
    <t>国家助学金（3000）</t>
    <phoneticPr fontId="10" type="noConversion"/>
  </si>
  <si>
    <t>有美助学金从许典琳处挪出</t>
    <phoneticPr fontId="10" type="noConversion"/>
  </si>
  <si>
    <t>易方达助学金（3000）</t>
    <phoneticPr fontId="10" type="noConversion"/>
  </si>
  <si>
    <t>从詹嘉玲处挪出</t>
    <phoneticPr fontId="10" type="noConversion"/>
  </si>
  <si>
    <t>无</t>
    <phoneticPr fontId="10" type="noConversion"/>
  </si>
  <si>
    <r>
      <rPr>
        <sz val="10"/>
        <rFont val="宋体"/>
        <family val="3"/>
        <charset val="134"/>
      </rPr>
      <t>可续评</t>
    </r>
    <phoneticPr fontId="10" type="noConversion"/>
  </si>
  <si>
    <r>
      <rPr>
        <sz val="9"/>
        <rFont val="宋体"/>
        <family val="3"/>
        <charset val="134"/>
      </rPr>
      <t>不续评</t>
    </r>
    <phoneticPr fontId="10" type="noConversion"/>
  </si>
  <si>
    <t>13307332</t>
  </si>
  <si>
    <t>单亲家庭</t>
    <phoneticPr fontId="16" type="noConversion"/>
  </si>
  <si>
    <t>务农，低保户，重病户</t>
    <phoneticPr fontId="16" type="noConversion"/>
  </si>
  <si>
    <t>家中有两位老人生病，且零收入，父母负担重</t>
    <phoneticPr fontId="16" type="noConversion"/>
  </si>
  <si>
    <t>父母双下岗，家中多子女读书</t>
    <phoneticPr fontId="16" type="noConversion"/>
  </si>
  <si>
    <t>父母务农，收入低</t>
    <phoneticPr fontId="16" type="noConversion"/>
  </si>
  <si>
    <t>父亲失业，多子女读书，家庭收入低</t>
    <phoneticPr fontId="16" type="noConversion"/>
  </si>
  <si>
    <t>父母双下岗，爷爷病重</t>
    <phoneticPr fontId="16" type="noConversion"/>
  </si>
  <si>
    <t>单亲，父亲年迈，收入较低</t>
    <phoneticPr fontId="16" type="noConversion"/>
  </si>
  <si>
    <t>务农，多子女读书</t>
    <phoneticPr fontId="16" type="noConversion"/>
  </si>
  <si>
    <t>两位大学生读书，需要赡养老师，家庭压力大</t>
    <phoneticPr fontId="16" type="noConversion"/>
  </si>
  <si>
    <t>贫困专项，需赡养两位老人，花费较大</t>
    <phoneticPr fontId="16" type="noConversion"/>
  </si>
  <si>
    <t>父母务农，家庭遭受自然灾害</t>
    <phoneticPr fontId="16" type="noConversion"/>
  </si>
  <si>
    <t>父母务农，家中多子女读书</t>
    <phoneticPr fontId="16" type="noConversion"/>
  </si>
  <si>
    <t>父母务农，多子女读书</t>
    <phoneticPr fontId="16" type="noConversion"/>
  </si>
  <si>
    <t>双胞胎姐妹上学，家中有老人</t>
    <phoneticPr fontId="16" type="noConversion"/>
  </si>
  <si>
    <t>父亲患白血病，父母务农，家中多子女读书</t>
    <phoneticPr fontId="16" type="noConversion"/>
  </si>
  <si>
    <t>父母 务农，家中多子女读书</t>
    <phoneticPr fontId="16" type="noConversion"/>
  </si>
  <si>
    <t>父亲下岗，家乡属于国家级贫困县</t>
    <phoneticPr fontId="16" type="noConversion"/>
  </si>
  <si>
    <t>单亲家庭，低保户，多子女读书</t>
    <phoneticPr fontId="16" type="noConversion"/>
  </si>
  <si>
    <t>父母打零工，收入低</t>
    <phoneticPr fontId="16" type="noConversion"/>
  </si>
  <si>
    <t>多子女读书</t>
    <phoneticPr fontId="16" type="noConversion"/>
  </si>
  <si>
    <t>家中2位在读大学生</t>
    <phoneticPr fontId="16" type="noConversion"/>
  </si>
  <si>
    <t>国家助学贷款；</t>
    <phoneticPr fontId="10" type="noConversion"/>
  </si>
  <si>
    <t>生源地贷款（6000）</t>
    <phoneticPr fontId="10" type="noConversion"/>
  </si>
  <si>
    <t>国家助学贷款</t>
    <phoneticPr fontId="10" type="noConversion"/>
  </si>
  <si>
    <t>计划明年申请国家助学贷款</t>
    <phoneticPr fontId="10" type="noConversion"/>
  </si>
  <si>
    <t>计划明年申请国家助学贷款</t>
    <phoneticPr fontId="10" type="noConversion"/>
  </si>
  <si>
    <t>国家助学贷款</t>
    <phoneticPr fontId="10" type="noConversion"/>
  </si>
  <si>
    <t>生源地贷款（6000）</t>
    <phoneticPr fontId="10" type="noConversion"/>
  </si>
  <si>
    <t>仲明助学金（5000）</t>
    <phoneticPr fontId="10" type="noConversion"/>
  </si>
  <si>
    <t>仲明助学金（5000）</t>
    <phoneticPr fontId="10" type="noConversion"/>
  </si>
  <si>
    <t>培英工程助学金（4000）</t>
    <phoneticPr fontId="10" type="noConversion"/>
  </si>
  <si>
    <t>国家助学金（3000)</t>
    <phoneticPr fontId="10" type="noConversion"/>
  </si>
  <si>
    <t>暂无</t>
    <phoneticPr fontId="10" type="noConversion"/>
  </si>
  <si>
    <t>暂无</t>
    <phoneticPr fontId="10" type="noConversion"/>
  </si>
  <si>
    <t>2014学年中文系拟资助方案（2014级）</t>
    <phoneticPr fontId="10" type="noConversion"/>
  </si>
  <si>
    <t>国家励志奖学金（5000）；一等奖学金（1500）</t>
    <phoneticPr fontId="10" type="noConversion"/>
  </si>
  <si>
    <t>盈峰励志奖学金（5000）；二等奖学金（1000）</t>
    <phoneticPr fontId="10" type="noConversion"/>
  </si>
  <si>
    <t>国家励志奖学金（5000），三等奖学金（800）</t>
    <phoneticPr fontId="10" type="noConversion"/>
  </si>
  <si>
    <t>国家助学贷款（4560）；香港道助（3000）；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</si>
</sst>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_);[Red]\(0\)"/>
    <numFmt numFmtId="178" formatCode="00000000"/>
  </numFmts>
  <fonts count="19" x14ac:knownFonts="1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0"/>
      <name val="Arial"/>
      <family val="2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2"/>
      <charset val="134"/>
    </font>
    <font>
      <sz val="10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1">
      <alignment vertical="center"/>
    </xf>
    <xf numFmtId="0" fontId="1" fillId="0" borderId="1">
      <alignment vertical="center"/>
    </xf>
    <xf numFmtId="0" fontId="2" fillId="0" borderId="1">
      <alignment vertical="center"/>
    </xf>
    <xf numFmtId="0" fontId="2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1">
      <alignment vertical="center"/>
    </xf>
  </cellStyleXfs>
  <cellXfs count="90">
    <xf numFmtId="0" fontId="0" fillId="0" borderId="1" xfId="0">
      <alignment vertical="center"/>
    </xf>
    <xf numFmtId="0" fontId="3" fillId="0" borderId="1" xfId="0" applyFont="1">
      <alignment vertical="center"/>
    </xf>
    <xf numFmtId="177" fontId="0" fillId="0" borderId="1" xfId="0" applyNumberFormat="1">
      <alignment vertical="center"/>
    </xf>
    <xf numFmtId="49" fontId="4" fillId="0" borderId="3" xfId="3" applyNumberFormat="1" applyFont="1" applyBorder="1" applyAlignment="1">
      <alignment horizontal="center" vertical="center" wrapText="1"/>
    </xf>
    <xf numFmtId="177" fontId="4" fillId="0" borderId="3" xfId="3" applyNumberFormat="1" applyFont="1" applyBorder="1" applyAlignment="1">
      <alignment horizontal="center" vertical="center" wrapText="1"/>
    </xf>
    <xf numFmtId="0" fontId="5" fillId="0" borderId="1" xfId="0" applyFont="1">
      <alignment vertical="center"/>
    </xf>
    <xf numFmtId="0" fontId="3" fillId="0" borderId="3" xfId="0" applyFont="1" applyBorder="1" applyAlignment="1">
      <alignment horizontal="center" vertical="center"/>
    </xf>
    <xf numFmtId="49" fontId="4" fillId="0" borderId="3" xfId="3" applyNumberFormat="1" applyFont="1" applyBorder="1" applyAlignment="1">
      <alignment horizontal="center" vertical="center"/>
    </xf>
    <xf numFmtId="177" fontId="5" fillId="0" borderId="1" xfId="0" applyNumberFormat="1" applyFont="1">
      <alignment vertical="center"/>
    </xf>
    <xf numFmtId="0" fontId="7" fillId="0" borderId="1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177" fontId="7" fillId="0" borderId="3" xfId="1" applyNumberFormat="1" applyFont="1" applyFill="1" applyBorder="1" applyAlignment="1">
      <alignment horizontal="center" vertical="center" wrapText="1"/>
    </xf>
    <xf numFmtId="177" fontId="4" fillId="0" borderId="3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0" fillId="0" borderId="1" xfId="0" applyAlignment="1">
      <alignment horizontal="left" vertical="center"/>
    </xf>
    <xf numFmtId="0" fontId="5" fillId="0" borderId="1" xfId="0" applyFont="1" applyAlignment="1">
      <alignment horizontal="left" vertical="center"/>
    </xf>
    <xf numFmtId="49" fontId="4" fillId="0" borderId="6" xfId="3" applyNumberFormat="1" applyFont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49" fontId="4" fillId="0" borderId="3" xfId="3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4" fillId="0" borderId="3" xfId="3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9" fontId="9" fillId="0" borderId="3" xfId="3" applyNumberFormat="1" applyFont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49" fontId="12" fillId="0" borderId="3" xfId="3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77" fontId="12" fillId="0" borderId="3" xfId="3" applyNumberFormat="1" applyFont="1" applyBorder="1" applyAlignment="1">
      <alignment horizontal="center" vertical="center" wrapText="1"/>
    </xf>
    <xf numFmtId="49" fontId="10" fillId="0" borderId="3" xfId="3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49" fontId="12" fillId="0" borderId="3" xfId="3" applyNumberFormat="1" applyFont="1" applyFill="1" applyBorder="1" applyAlignment="1">
      <alignment horizontal="center" vertical="center" wrapText="1"/>
    </xf>
    <xf numFmtId="177" fontId="14" fillId="0" borderId="3" xfId="0" applyNumberFormat="1" applyFont="1" applyBorder="1" applyAlignment="1">
      <alignment vertic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177" fontId="8" fillId="0" borderId="3" xfId="0" applyNumberFormat="1" applyFont="1" applyBorder="1" applyAlignment="1">
      <alignment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177" fontId="13" fillId="0" borderId="3" xfId="1" applyNumberFormat="1" applyFont="1" applyFill="1" applyBorder="1" applyAlignment="1">
      <alignment horizontal="center" vertical="center" wrapText="1"/>
    </xf>
    <xf numFmtId="177" fontId="12" fillId="0" borderId="3" xfId="1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2" fillId="0" borderId="3" xfId="7" applyFont="1" applyFill="1" applyBorder="1" applyAlignment="1">
      <alignment horizontal="center" vertical="center" wrapText="1"/>
    </xf>
    <xf numFmtId="178" fontId="12" fillId="0" borderId="3" xfId="7" applyNumberFormat="1" applyFont="1" applyFill="1" applyBorder="1" applyAlignment="1">
      <alignment horizontal="left" vertical="center" wrapText="1"/>
    </xf>
    <xf numFmtId="0" fontId="12" fillId="0" borderId="3" xfId="7" applyFont="1" applyFill="1" applyBorder="1" applyAlignment="1">
      <alignment horizontal="left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49" fontId="4" fillId="0" borderId="3" xfId="3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2" fillId="0" borderId="3" xfId="1" applyFont="1" applyFill="1" applyBorder="1" applyAlignment="1">
      <alignment horizontal="left" vertical="center" wrapText="1"/>
    </xf>
    <xf numFmtId="49" fontId="12" fillId="0" borderId="3" xfId="3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8">
    <cellStyle name="常规" xfId="0" builtinId="0"/>
    <cellStyle name="常规 10 2" xfId="1"/>
    <cellStyle name="常规 10 2 2" xfId="5"/>
    <cellStyle name="常规 11" xfId="2"/>
    <cellStyle name="常规 12" xfId="6"/>
    <cellStyle name="常规 7" xfId="7"/>
    <cellStyle name="常规 8" xfId="3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B4" sqref="B1:B1048576"/>
    </sheetView>
  </sheetViews>
  <sheetFormatPr defaultColWidth="9" defaultRowHeight="15.75" customHeight="1" x14ac:dyDescent="0.15"/>
  <cols>
    <col min="1" max="1" width="5.625" customWidth="1"/>
    <col min="2" max="2" width="9.625" customWidth="1"/>
    <col min="3" max="3" width="6.875" customWidth="1"/>
    <col min="4" max="4" width="18.625" customWidth="1"/>
    <col min="5" max="5" width="8.125" style="2" customWidth="1"/>
    <col min="6" max="6" width="9.375" customWidth="1"/>
    <col min="7" max="7" width="27.125" customWidth="1"/>
    <col min="8" max="8" width="25" style="17" customWidth="1"/>
    <col min="9" max="9" width="19.625" customWidth="1"/>
  </cols>
  <sheetData>
    <row r="1" spans="1:9" ht="32.25" customHeight="1" x14ac:dyDescent="0.15">
      <c r="A1" s="67" t="s">
        <v>0</v>
      </c>
      <c r="B1" s="67"/>
      <c r="C1" s="67"/>
      <c r="D1" s="67"/>
      <c r="E1" s="67"/>
      <c r="F1" s="67"/>
      <c r="G1" s="67"/>
      <c r="H1" s="67"/>
      <c r="I1" s="67"/>
    </row>
    <row r="2" spans="1:9" ht="15.95" customHeight="1" x14ac:dyDescent="0.15">
      <c r="A2" s="69" t="s">
        <v>1</v>
      </c>
      <c r="B2" s="71" t="s">
        <v>2</v>
      </c>
      <c r="C2" s="71" t="s">
        <v>3</v>
      </c>
      <c r="D2" s="73" t="s">
        <v>4</v>
      </c>
      <c r="E2" s="74" t="s">
        <v>5</v>
      </c>
      <c r="F2" s="69" t="s">
        <v>6</v>
      </c>
      <c r="G2" s="68" t="s">
        <v>7</v>
      </c>
      <c r="H2" s="68"/>
      <c r="I2" s="69" t="s">
        <v>8</v>
      </c>
    </row>
    <row r="3" spans="1:9" ht="28.5" customHeight="1" x14ac:dyDescent="0.15">
      <c r="A3" s="70"/>
      <c r="B3" s="72"/>
      <c r="C3" s="72"/>
      <c r="D3" s="70"/>
      <c r="E3" s="75"/>
      <c r="F3" s="70"/>
      <c r="G3" s="6" t="s">
        <v>9</v>
      </c>
      <c r="H3" s="16" t="s">
        <v>10</v>
      </c>
      <c r="I3" s="70"/>
    </row>
    <row r="4" spans="1:9" ht="19.5" customHeight="1" x14ac:dyDescent="0.15">
      <c r="A4" s="13">
        <v>1</v>
      </c>
      <c r="B4" s="3">
        <v>13360013</v>
      </c>
      <c r="C4" s="10">
        <v>300</v>
      </c>
      <c r="D4" s="7" t="s">
        <v>11</v>
      </c>
      <c r="E4" s="4">
        <v>3000</v>
      </c>
      <c r="F4" s="19" t="s">
        <v>12</v>
      </c>
      <c r="G4" s="30"/>
      <c r="H4" s="29" t="s">
        <v>32</v>
      </c>
      <c r="I4" s="30"/>
    </row>
    <row r="5" spans="1:9" ht="20.25" customHeight="1" x14ac:dyDescent="0.15">
      <c r="A5" s="13">
        <f>MAX(A$4:A4)+1</f>
        <v>2</v>
      </c>
      <c r="B5" s="3">
        <v>13360022</v>
      </c>
      <c r="C5" s="10">
        <v>75</v>
      </c>
      <c r="D5" s="7" t="s">
        <v>11</v>
      </c>
      <c r="E5" s="4">
        <v>3000</v>
      </c>
      <c r="F5" s="19" t="s">
        <v>12</v>
      </c>
      <c r="G5" s="30"/>
      <c r="H5" s="29" t="s">
        <v>32</v>
      </c>
      <c r="I5" s="30"/>
    </row>
    <row r="6" spans="1:9" ht="27.75" customHeight="1" x14ac:dyDescent="0.15">
      <c r="A6" s="13">
        <f>MAX(A$4:A5)+1</f>
        <v>3</v>
      </c>
      <c r="B6" s="3">
        <v>13360026</v>
      </c>
      <c r="C6" s="10">
        <v>450</v>
      </c>
      <c r="D6" s="7" t="s">
        <v>11</v>
      </c>
      <c r="E6" s="4">
        <v>3000</v>
      </c>
      <c r="F6" s="19" t="s">
        <v>12</v>
      </c>
      <c r="G6" s="30" t="s">
        <v>139</v>
      </c>
      <c r="H6" s="29" t="s">
        <v>33</v>
      </c>
      <c r="I6" s="30"/>
    </row>
    <row r="7" spans="1:9" ht="15.95" customHeight="1" x14ac:dyDescent="0.15">
      <c r="A7" s="13">
        <f>MAX(A$4:A6)+1</f>
        <v>4</v>
      </c>
      <c r="B7" s="3">
        <v>13360027</v>
      </c>
      <c r="C7" s="10">
        <v>500</v>
      </c>
      <c r="D7" s="7" t="s">
        <v>11</v>
      </c>
      <c r="E7" s="4">
        <v>3000</v>
      </c>
      <c r="F7" s="19" t="s">
        <v>12</v>
      </c>
      <c r="G7" s="30"/>
      <c r="H7" s="29" t="s">
        <v>32</v>
      </c>
      <c r="I7" s="30"/>
    </row>
    <row r="8" spans="1:9" ht="28.5" customHeight="1" x14ac:dyDescent="0.15">
      <c r="A8" s="13">
        <f>MAX(A$4:A7)+1</f>
        <v>5</v>
      </c>
      <c r="B8" s="12">
        <v>13360029</v>
      </c>
      <c r="C8" s="10">
        <v>400</v>
      </c>
      <c r="D8" s="11" t="s">
        <v>13</v>
      </c>
      <c r="E8" s="14">
        <v>4000</v>
      </c>
      <c r="F8" s="12" t="s">
        <v>14</v>
      </c>
      <c r="G8" s="30" t="s">
        <v>138</v>
      </c>
      <c r="H8" s="28" t="s">
        <v>34</v>
      </c>
      <c r="I8" s="30"/>
    </row>
    <row r="9" spans="1:9" ht="15.95" customHeight="1" x14ac:dyDescent="0.15">
      <c r="A9" s="13">
        <f>MAX(A$4:A8)+1</f>
        <v>6</v>
      </c>
      <c r="B9" s="12">
        <v>13360031</v>
      </c>
      <c r="C9" s="10">
        <v>694</v>
      </c>
      <c r="D9" s="11" t="s">
        <v>13</v>
      </c>
      <c r="E9" s="14">
        <v>4000</v>
      </c>
      <c r="F9" s="12" t="s">
        <v>14</v>
      </c>
      <c r="G9" s="30"/>
      <c r="H9" s="28" t="s">
        <v>32</v>
      </c>
      <c r="I9" s="30"/>
    </row>
    <row r="10" spans="1:9" ht="27.75" customHeight="1" x14ac:dyDescent="0.15">
      <c r="A10" s="13">
        <f>MAX(A$4:A9)+1</f>
        <v>7</v>
      </c>
      <c r="B10" s="3">
        <v>13360033</v>
      </c>
      <c r="C10" s="10">
        <v>300</v>
      </c>
      <c r="D10" s="7" t="s">
        <v>11</v>
      </c>
      <c r="E10" s="4">
        <v>3000</v>
      </c>
      <c r="F10" s="19" t="s">
        <v>12</v>
      </c>
      <c r="G10" s="30"/>
      <c r="H10" s="29" t="s">
        <v>36</v>
      </c>
      <c r="I10" s="30"/>
    </row>
    <row r="11" spans="1:9" ht="15.95" customHeight="1" x14ac:dyDescent="0.15">
      <c r="A11" s="13">
        <f>MAX(A$4:A10)+1</f>
        <v>8</v>
      </c>
      <c r="B11" s="12">
        <v>13360035</v>
      </c>
      <c r="C11" s="10">
        <v>300</v>
      </c>
      <c r="D11" s="11" t="s">
        <v>15</v>
      </c>
      <c r="E11" s="14">
        <v>5000</v>
      </c>
      <c r="F11" s="13" t="s">
        <v>14</v>
      </c>
      <c r="G11" s="30"/>
      <c r="H11" s="28" t="s">
        <v>32</v>
      </c>
      <c r="I11" s="30"/>
    </row>
    <row r="12" spans="1:9" ht="15.95" customHeight="1" x14ac:dyDescent="0.15">
      <c r="A12" s="13">
        <f>MAX(A$4:A11)+1</f>
        <v>9</v>
      </c>
      <c r="B12" s="12">
        <v>13360036</v>
      </c>
      <c r="C12" s="10">
        <v>600</v>
      </c>
      <c r="D12" s="11" t="s">
        <v>16</v>
      </c>
      <c r="E12" s="15">
        <v>3000</v>
      </c>
      <c r="F12" s="13" t="s">
        <v>12</v>
      </c>
      <c r="G12" s="30"/>
      <c r="H12" s="31" t="s">
        <v>35</v>
      </c>
      <c r="I12" s="30"/>
    </row>
    <row r="13" spans="1:9" ht="30" customHeight="1" x14ac:dyDescent="0.15">
      <c r="A13" s="13">
        <f>MAX(A$4:A12)+1</f>
        <v>10</v>
      </c>
      <c r="B13" s="3">
        <v>13360039</v>
      </c>
      <c r="C13" s="10">
        <v>340</v>
      </c>
      <c r="D13" s="7" t="s">
        <v>11</v>
      </c>
      <c r="E13" s="4">
        <v>3000</v>
      </c>
      <c r="F13" s="19" t="s">
        <v>12</v>
      </c>
      <c r="G13" s="30" t="s">
        <v>45</v>
      </c>
      <c r="H13" s="29" t="s">
        <v>37</v>
      </c>
      <c r="I13" s="30"/>
    </row>
    <row r="14" spans="1:9" ht="15.95" customHeight="1" x14ac:dyDescent="0.15">
      <c r="A14" s="13">
        <f>MAX(A$4:A13)+1</f>
        <v>11</v>
      </c>
      <c r="B14" s="12">
        <v>13360044</v>
      </c>
      <c r="C14" s="10">
        <v>1000</v>
      </c>
      <c r="D14" s="11" t="s">
        <v>13</v>
      </c>
      <c r="E14" s="14">
        <v>4000</v>
      </c>
      <c r="F14" s="12" t="s">
        <v>14</v>
      </c>
      <c r="G14" s="30"/>
      <c r="H14" s="28" t="s">
        <v>41</v>
      </c>
      <c r="I14" s="30"/>
    </row>
    <row r="15" spans="1:9" ht="27" customHeight="1" x14ac:dyDescent="0.15">
      <c r="A15" s="13">
        <f>MAX(A$4:A14)+1</f>
        <v>12</v>
      </c>
      <c r="B15" s="3">
        <v>13360059</v>
      </c>
      <c r="C15" s="10">
        <v>200</v>
      </c>
      <c r="D15" s="7" t="s">
        <v>11</v>
      </c>
      <c r="E15" s="4">
        <v>3000</v>
      </c>
      <c r="F15" s="19" t="s">
        <v>12</v>
      </c>
      <c r="G15" s="30"/>
      <c r="H15" s="29" t="s">
        <v>38</v>
      </c>
      <c r="I15" s="30"/>
    </row>
    <row r="16" spans="1:9" ht="33" customHeight="1" x14ac:dyDescent="0.15">
      <c r="A16" s="13">
        <f>MAX(A$4:A15)+1</f>
        <v>13</v>
      </c>
      <c r="B16" s="12">
        <v>13360060</v>
      </c>
      <c r="C16" s="10">
        <v>400</v>
      </c>
      <c r="D16" s="11" t="s">
        <v>15</v>
      </c>
      <c r="E16" s="14">
        <v>5000</v>
      </c>
      <c r="F16" s="13" t="s">
        <v>14</v>
      </c>
      <c r="G16" s="30"/>
      <c r="H16" s="31" t="s">
        <v>39</v>
      </c>
      <c r="I16" s="30" t="s">
        <v>40</v>
      </c>
    </row>
    <row r="17" spans="1:9" ht="15.95" customHeight="1" x14ac:dyDescent="0.15">
      <c r="A17" s="13">
        <f>MAX(A$4:A16)+1</f>
        <v>14</v>
      </c>
      <c r="B17" s="3">
        <v>13360062</v>
      </c>
      <c r="C17" s="10">
        <v>550</v>
      </c>
      <c r="D17" s="7" t="s">
        <v>11</v>
      </c>
      <c r="E17" s="4">
        <v>3000</v>
      </c>
      <c r="F17" s="19" t="s">
        <v>12</v>
      </c>
      <c r="G17" s="30"/>
      <c r="H17" s="29" t="s">
        <v>32</v>
      </c>
      <c r="I17" s="30"/>
    </row>
    <row r="18" spans="1:9" ht="15.95" customHeight="1" x14ac:dyDescent="0.15">
      <c r="A18" s="13">
        <f>MAX(A$4:A17)+1</f>
        <v>15</v>
      </c>
      <c r="B18" s="12">
        <v>13360064</v>
      </c>
      <c r="C18" s="10">
        <v>525</v>
      </c>
      <c r="D18" s="11" t="s">
        <v>17</v>
      </c>
      <c r="E18" s="15">
        <v>3000</v>
      </c>
      <c r="F18" s="13" t="s">
        <v>14</v>
      </c>
      <c r="G18" s="30"/>
      <c r="H18" s="31" t="s">
        <v>32</v>
      </c>
      <c r="I18" s="30"/>
    </row>
    <row r="19" spans="1:9" ht="15.95" customHeight="1" x14ac:dyDescent="0.15">
      <c r="A19" s="13">
        <f>MAX(A$4:A18)+1</f>
        <v>16</v>
      </c>
      <c r="B19" s="12">
        <v>13360071</v>
      </c>
      <c r="C19" s="10">
        <v>800</v>
      </c>
      <c r="D19" s="11" t="s">
        <v>13</v>
      </c>
      <c r="E19" s="14">
        <v>4000</v>
      </c>
      <c r="F19" s="12" t="s">
        <v>14</v>
      </c>
      <c r="G19" s="30"/>
      <c r="H19" s="31" t="s">
        <v>42</v>
      </c>
      <c r="I19" s="30"/>
    </row>
    <row r="20" spans="1:9" ht="15.95" customHeight="1" x14ac:dyDescent="0.15">
      <c r="A20" s="13">
        <f>MAX(A$4:A19)+1</f>
        <v>17</v>
      </c>
      <c r="B20" s="12">
        <v>13360073</v>
      </c>
      <c r="C20" s="10">
        <v>400</v>
      </c>
      <c r="D20" s="11" t="s">
        <v>13</v>
      </c>
      <c r="E20" s="14">
        <v>4000</v>
      </c>
      <c r="F20" s="12" t="s">
        <v>14</v>
      </c>
      <c r="G20" s="30"/>
      <c r="H20" s="31" t="s">
        <v>41</v>
      </c>
      <c r="I20" s="30"/>
    </row>
    <row r="21" spans="1:9" ht="15.95" customHeight="1" x14ac:dyDescent="0.15">
      <c r="A21" s="13">
        <f>MAX(A$4:A20)+1</f>
        <v>18</v>
      </c>
      <c r="B21" s="3">
        <v>13360075</v>
      </c>
      <c r="C21" s="10">
        <v>500</v>
      </c>
      <c r="D21" s="7" t="s">
        <v>11</v>
      </c>
      <c r="E21" s="4">
        <v>3000</v>
      </c>
      <c r="F21" s="19" t="s">
        <v>12</v>
      </c>
      <c r="G21" s="30"/>
      <c r="H21" s="29" t="s">
        <v>32</v>
      </c>
      <c r="I21" s="30"/>
    </row>
    <row r="22" spans="1:9" ht="26.25" customHeight="1" x14ac:dyDescent="0.15">
      <c r="A22" s="13">
        <f>MAX(A$4:A21)+1</f>
        <v>19</v>
      </c>
      <c r="B22" s="12">
        <v>13360078</v>
      </c>
      <c r="C22" s="10">
        <v>250</v>
      </c>
      <c r="D22" s="11" t="s">
        <v>15</v>
      </c>
      <c r="E22" s="14">
        <v>5000</v>
      </c>
      <c r="F22" s="13" t="s">
        <v>14</v>
      </c>
      <c r="G22" s="30"/>
      <c r="H22" s="31" t="s">
        <v>39</v>
      </c>
      <c r="I22" s="30" t="s">
        <v>43</v>
      </c>
    </row>
    <row r="23" spans="1:9" ht="21" customHeight="1" x14ac:dyDescent="0.15">
      <c r="A23" s="13">
        <f>MAX(A$4:A22)+1</f>
        <v>20</v>
      </c>
      <c r="B23" s="3">
        <v>13360082</v>
      </c>
      <c r="C23" s="10">
        <v>525</v>
      </c>
      <c r="D23" s="7" t="s">
        <v>11</v>
      </c>
      <c r="E23" s="4">
        <v>3000</v>
      </c>
      <c r="F23" s="19" t="s">
        <v>12</v>
      </c>
      <c r="G23" s="30"/>
      <c r="H23" s="29" t="s">
        <v>32</v>
      </c>
      <c r="I23" s="30"/>
    </row>
    <row r="24" spans="1:9" ht="15.95" customHeight="1" x14ac:dyDescent="0.15">
      <c r="A24" s="13">
        <f>MAX(A$4:A23)+1</f>
        <v>21</v>
      </c>
      <c r="B24" s="3">
        <v>13360083</v>
      </c>
      <c r="C24" s="10">
        <v>200</v>
      </c>
      <c r="D24" s="7" t="s">
        <v>11</v>
      </c>
      <c r="E24" s="4">
        <v>3000</v>
      </c>
      <c r="F24" s="19" t="s">
        <v>12</v>
      </c>
      <c r="G24" s="30" t="s">
        <v>44</v>
      </c>
      <c r="H24" s="29" t="s">
        <v>41</v>
      </c>
      <c r="I24" s="30"/>
    </row>
    <row r="25" spans="1:9" ht="27.75" customHeight="1" x14ac:dyDescent="0.15">
      <c r="A25" s="13">
        <f>MAX(A$4:A24)+1</f>
        <v>22</v>
      </c>
      <c r="B25" s="12">
        <v>13360084</v>
      </c>
      <c r="C25" s="10">
        <v>430</v>
      </c>
      <c r="D25" s="11" t="s">
        <v>16</v>
      </c>
      <c r="E25" s="15">
        <v>3000</v>
      </c>
      <c r="F25" s="13" t="s">
        <v>12</v>
      </c>
      <c r="G25" s="30" t="s">
        <v>46</v>
      </c>
      <c r="H25" s="31" t="s">
        <v>37</v>
      </c>
      <c r="I25" s="30"/>
    </row>
    <row r="26" spans="1:9" ht="15.95" customHeight="1" x14ac:dyDescent="0.15">
      <c r="A26" s="13">
        <f>MAX(A$4:A25)+1</f>
        <v>23</v>
      </c>
      <c r="B26" s="12">
        <v>13360086</v>
      </c>
      <c r="C26" s="10">
        <v>500</v>
      </c>
      <c r="D26" s="11" t="s">
        <v>13</v>
      </c>
      <c r="E26" s="14">
        <v>4000</v>
      </c>
      <c r="F26" s="12" t="s">
        <v>14</v>
      </c>
      <c r="G26" s="30"/>
      <c r="H26" s="31" t="s">
        <v>32</v>
      </c>
      <c r="I26" s="30"/>
    </row>
    <row r="27" spans="1:9" ht="31.5" customHeight="1" x14ac:dyDescent="0.15">
      <c r="A27" s="13">
        <f>MAX(A$4:A26)+1</f>
        <v>24</v>
      </c>
      <c r="B27" s="12">
        <v>13360093</v>
      </c>
      <c r="C27" s="10">
        <v>600</v>
      </c>
      <c r="D27" s="11" t="s">
        <v>18</v>
      </c>
      <c r="E27" s="14">
        <v>5000</v>
      </c>
      <c r="F27" s="13" t="s">
        <v>14</v>
      </c>
      <c r="G27" s="30"/>
      <c r="H27" s="31" t="s">
        <v>47</v>
      </c>
      <c r="I27" s="30"/>
    </row>
    <row r="28" spans="1:9" ht="15.95" customHeight="1" x14ac:dyDescent="0.15">
      <c r="A28" s="13">
        <f>MAX(A$4:A27)+1</f>
        <v>25</v>
      </c>
      <c r="B28" s="3">
        <v>13360096</v>
      </c>
      <c r="C28" s="10">
        <v>150</v>
      </c>
      <c r="D28" s="7" t="s">
        <v>11</v>
      </c>
      <c r="E28" s="4">
        <v>3000</v>
      </c>
      <c r="F28" s="19" t="s">
        <v>12</v>
      </c>
      <c r="G28" s="30"/>
      <c r="H28" s="29" t="s">
        <v>41</v>
      </c>
      <c r="I28" s="30"/>
    </row>
    <row r="29" spans="1:9" ht="15.95" customHeight="1" x14ac:dyDescent="0.15">
      <c r="A29" s="13">
        <f>MAX(A$4:A28)+1</f>
        <v>26</v>
      </c>
      <c r="B29" s="3">
        <v>13360103</v>
      </c>
      <c r="C29" s="10">
        <v>400</v>
      </c>
      <c r="D29" s="7" t="s">
        <v>11</v>
      </c>
      <c r="E29" s="4">
        <v>3000</v>
      </c>
      <c r="F29" s="7" t="s">
        <v>12</v>
      </c>
      <c r="G29" s="30"/>
      <c r="H29" s="29" t="s">
        <v>48</v>
      </c>
      <c r="I29" s="30"/>
    </row>
    <row r="30" spans="1:9" ht="15.95" customHeight="1" x14ac:dyDescent="0.15">
      <c r="A30" s="13">
        <f>MAX(A$4:A29)+1</f>
        <v>27</v>
      </c>
      <c r="B30" s="3">
        <v>13360117</v>
      </c>
      <c r="C30" s="10">
        <v>200</v>
      </c>
      <c r="D30" s="7" t="s">
        <v>11</v>
      </c>
      <c r="E30" s="4">
        <v>3000</v>
      </c>
      <c r="F30" s="7" t="s">
        <v>12</v>
      </c>
      <c r="G30" s="30"/>
      <c r="H30" s="29" t="s">
        <v>32</v>
      </c>
      <c r="I30" s="30"/>
    </row>
    <row r="31" spans="1:9" ht="15.95" customHeight="1" x14ac:dyDescent="0.15">
      <c r="A31" s="13">
        <f>MAX(A$4:A30)+1</f>
        <v>28</v>
      </c>
      <c r="B31" s="3" t="s">
        <v>54</v>
      </c>
      <c r="C31" s="10">
        <v>300</v>
      </c>
      <c r="D31" s="7" t="s">
        <v>33</v>
      </c>
      <c r="E31" s="4" t="s">
        <v>33</v>
      </c>
      <c r="F31" s="7" t="s">
        <v>33</v>
      </c>
      <c r="G31" s="30"/>
      <c r="H31" s="29" t="s">
        <v>41</v>
      </c>
      <c r="I31" s="30"/>
    </row>
    <row r="32" spans="1:9" ht="33" customHeight="1" x14ac:dyDescent="0.15">
      <c r="A32" s="13">
        <f>MAX(A$4:A31)+1</f>
        <v>29</v>
      </c>
      <c r="B32" s="20" t="s">
        <v>49</v>
      </c>
      <c r="C32" s="20">
        <v>600</v>
      </c>
      <c r="D32" s="20" t="s">
        <v>33</v>
      </c>
      <c r="E32" s="20" t="s">
        <v>70</v>
      </c>
      <c r="F32" s="20" t="s">
        <v>33</v>
      </c>
      <c r="G32" s="30" t="s">
        <v>46</v>
      </c>
      <c r="H32" s="20" t="s">
        <v>33</v>
      </c>
      <c r="I32" s="20"/>
    </row>
    <row r="33" spans="1:9" ht="24.75" customHeight="1" x14ac:dyDescent="0.15">
      <c r="A33" s="13">
        <f>MAX(A$4:A32)+1</f>
        <v>30</v>
      </c>
      <c r="B33" s="20" t="s">
        <v>50</v>
      </c>
      <c r="C33" s="20">
        <v>500</v>
      </c>
      <c r="D33" s="20" t="s">
        <v>67</v>
      </c>
      <c r="E33" s="20">
        <v>2500</v>
      </c>
      <c r="F33" s="20" t="s">
        <v>68</v>
      </c>
      <c r="G33" s="20"/>
      <c r="H33" s="29" t="s">
        <v>41</v>
      </c>
      <c r="I33" s="20"/>
    </row>
    <row r="34" spans="1:9" ht="15.95" customHeight="1" x14ac:dyDescent="0.15">
      <c r="A34" s="13">
        <f>MAX(A$4:A33)+1</f>
        <v>31</v>
      </c>
      <c r="B34" s="20" t="s">
        <v>51</v>
      </c>
      <c r="C34" s="20">
        <v>360</v>
      </c>
      <c r="D34" s="20" t="s">
        <v>69</v>
      </c>
      <c r="E34" s="20" t="s">
        <v>70</v>
      </c>
      <c r="F34" s="20" t="s">
        <v>33</v>
      </c>
      <c r="G34" s="20"/>
      <c r="H34" s="29" t="s">
        <v>41</v>
      </c>
      <c r="I34" s="20"/>
    </row>
    <row r="35" spans="1:9" ht="31.5" customHeight="1" x14ac:dyDescent="0.15">
      <c r="A35" s="13">
        <f>MAX(A$4:A34)+1</f>
        <v>32</v>
      </c>
      <c r="B35" s="20" t="s">
        <v>52</v>
      </c>
      <c r="C35" s="20">
        <v>700</v>
      </c>
      <c r="D35" s="20" t="s">
        <v>71</v>
      </c>
      <c r="E35" s="20">
        <v>6000</v>
      </c>
      <c r="F35" s="7" t="s">
        <v>12</v>
      </c>
      <c r="G35" s="30" t="s">
        <v>45</v>
      </c>
      <c r="H35" s="20" t="s">
        <v>33</v>
      </c>
      <c r="I35" s="20"/>
    </row>
    <row r="36" spans="1:9" ht="21" customHeight="1" x14ac:dyDescent="0.15">
      <c r="A36" s="13">
        <f>MAX(A$4:A35)+1</f>
        <v>33</v>
      </c>
      <c r="B36" s="20" t="s">
        <v>53</v>
      </c>
      <c r="C36" s="20">
        <v>750</v>
      </c>
      <c r="D36" s="20" t="s">
        <v>70</v>
      </c>
      <c r="E36" s="20" t="s">
        <v>69</v>
      </c>
      <c r="F36" s="20" t="s">
        <v>33</v>
      </c>
      <c r="G36" s="20"/>
      <c r="H36" s="29" t="s">
        <v>41</v>
      </c>
      <c r="I36" s="20"/>
    </row>
    <row r="38" spans="1:9" s="5" customFormat="1" ht="24.95" customHeight="1" x14ac:dyDescent="0.15">
      <c r="A38" s="5" t="s">
        <v>19</v>
      </c>
      <c r="C38"/>
      <c r="E38" s="8"/>
      <c r="G38" s="5" t="s">
        <v>20</v>
      </c>
      <c r="H38" s="18"/>
    </row>
  </sheetData>
  <mergeCells count="9">
    <mergeCell ref="A1:I1"/>
    <mergeCell ref="G2:H2"/>
    <mergeCell ref="A2:A3"/>
    <mergeCell ref="B2:B3"/>
    <mergeCell ref="C2:C3"/>
    <mergeCell ref="D2:D3"/>
    <mergeCell ref="E2:E3"/>
    <mergeCell ref="F2:F3"/>
    <mergeCell ref="I2:I3"/>
  </mergeCells>
  <phoneticPr fontId="10" type="noConversion"/>
  <pageMargins left="0.23622047244094491" right="0.23622047244094491" top="0.15748031496062992" bottom="0.15748031496062992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B4" sqref="B1:B1048576"/>
    </sheetView>
  </sheetViews>
  <sheetFormatPr defaultColWidth="9" defaultRowHeight="13.5" x14ac:dyDescent="0.15"/>
  <cols>
    <col min="1" max="1" width="5.125" customWidth="1"/>
    <col min="2" max="2" width="9" customWidth="1"/>
    <col min="3" max="3" width="8.25" style="9" customWidth="1"/>
    <col min="4" max="4" width="17.125" customWidth="1"/>
    <col min="5" max="5" width="7.5" style="2" customWidth="1"/>
    <col min="6" max="6" width="9.75" customWidth="1"/>
    <col min="7" max="7" width="23.75" customWidth="1"/>
    <col min="8" max="8" width="35.125" customWidth="1"/>
    <col min="9" max="9" width="12.625" hidden="1" customWidth="1"/>
    <col min="10" max="10" width="16.75" customWidth="1"/>
  </cols>
  <sheetData>
    <row r="1" spans="1:10" ht="32.25" customHeight="1" x14ac:dyDescent="0.15">
      <c r="A1" s="67" t="s">
        <v>21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1" customHeight="1" x14ac:dyDescent="0.15">
      <c r="A2" s="73" t="s">
        <v>1</v>
      </c>
      <c r="B2" s="71" t="s">
        <v>2</v>
      </c>
      <c r="C2" s="71" t="s">
        <v>3</v>
      </c>
      <c r="D2" s="73" t="s">
        <v>4</v>
      </c>
      <c r="E2" s="74" t="s">
        <v>5</v>
      </c>
      <c r="F2" s="73" t="s">
        <v>6</v>
      </c>
      <c r="G2" s="80" t="s">
        <v>7</v>
      </c>
      <c r="H2" s="80"/>
      <c r="I2" s="73" t="s">
        <v>22</v>
      </c>
      <c r="J2" s="73" t="s">
        <v>8</v>
      </c>
    </row>
    <row r="3" spans="1:10" ht="21" customHeight="1" x14ac:dyDescent="0.15">
      <c r="A3" s="79"/>
      <c r="B3" s="72"/>
      <c r="C3" s="72"/>
      <c r="D3" s="79"/>
      <c r="E3" s="75"/>
      <c r="F3" s="79"/>
      <c r="G3" s="32" t="s">
        <v>9</v>
      </c>
      <c r="H3" s="32" t="s">
        <v>10</v>
      </c>
      <c r="I3" s="79"/>
      <c r="J3" s="79"/>
    </row>
    <row r="4" spans="1:10" ht="15.95" customHeight="1" x14ac:dyDescent="0.15">
      <c r="A4" s="27">
        <v>1</v>
      </c>
      <c r="B4" s="25">
        <v>12359002</v>
      </c>
      <c r="C4" s="26">
        <v>400</v>
      </c>
      <c r="D4" s="25" t="s">
        <v>11</v>
      </c>
      <c r="E4" s="4">
        <v>3000</v>
      </c>
      <c r="F4" s="33" t="s">
        <v>12</v>
      </c>
      <c r="G4" s="44"/>
      <c r="H4" s="25" t="s">
        <v>33</v>
      </c>
      <c r="I4" s="44"/>
      <c r="J4" s="44"/>
    </row>
    <row r="5" spans="1:10" ht="15.95" customHeight="1" x14ac:dyDescent="0.15">
      <c r="A5" s="27">
        <v>2</v>
      </c>
      <c r="B5" s="25">
        <v>12359007</v>
      </c>
      <c r="C5" s="26">
        <v>700</v>
      </c>
      <c r="D5" s="25" t="s">
        <v>11</v>
      </c>
      <c r="E5" s="4">
        <v>3000</v>
      </c>
      <c r="F5" s="33" t="s">
        <v>12</v>
      </c>
      <c r="G5" s="44"/>
      <c r="H5" s="25" t="s">
        <v>41</v>
      </c>
      <c r="I5" s="44"/>
      <c r="J5" s="44"/>
    </row>
    <row r="6" spans="1:10" ht="15.95" customHeight="1" x14ac:dyDescent="0.15">
      <c r="A6" s="78">
        <f>MAX(A$4:A5)+1</f>
        <v>3</v>
      </c>
      <c r="B6" s="76">
        <v>12359019</v>
      </c>
      <c r="C6" s="77">
        <v>235</v>
      </c>
      <c r="D6" s="25" t="s">
        <v>11</v>
      </c>
      <c r="E6" s="4">
        <v>3000</v>
      </c>
      <c r="F6" s="33" t="s">
        <v>12</v>
      </c>
      <c r="G6" s="44"/>
      <c r="H6" s="25" t="s">
        <v>41</v>
      </c>
      <c r="I6" s="44"/>
      <c r="J6" s="44"/>
    </row>
    <row r="7" spans="1:10" ht="15.95" customHeight="1" x14ac:dyDescent="0.15">
      <c r="A7" s="78"/>
      <c r="B7" s="76"/>
      <c r="C7" s="77"/>
      <c r="D7" s="25" t="s">
        <v>23</v>
      </c>
      <c r="E7" s="4">
        <v>1840</v>
      </c>
      <c r="F7" s="27" t="s">
        <v>12</v>
      </c>
      <c r="G7" s="44"/>
      <c r="H7" s="25" t="s">
        <v>33</v>
      </c>
      <c r="I7" s="44"/>
      <c r="J7" s="44"/>
    </row>
    <row r="8" spans="1:10" ht="15.95" customHeight="1" x14ac:dyDescent="0.15">
      <c r="A8" s="27">
        <f>MAX(A$4:A7)+1</f>
        <v>4</v>
      </c>
      <c r="B8" s="25">
        <v>12359022</v>
      </c>
      <c r="C8" s="26">
        <v>340</v>
      </c>
      <c r="D8" s="25" t="s">
        <v>11</v>
      </c>
      <c r="E8" s="4">
        <v>3000</v>
      </c>
      <c r="F8" s="33" t="s">
        <v>12</v>
      </c>
      <c r="G8" s="44"/>
      <c r="H8" s="25" t="s">
        <v>83</v>
      </c>
      <c r="I8" s="44"/>
      <c r="J8" s="44"/>
    </row>
    <row r="9" spans="1:10" ht="15.95" customHeight="1" x14ac:dyDescent="0.15">
      <c r="A9" s="27">
        <f>MAX(A$4:A8)+1</f>
        <v>5</v>
      </c>
      <c r="B9" s="25">
        <v>12359028</v>
      </c>
      <c r="C9" s="26">
        <v>700</v>
      </c>
      <c r="D9" s="25" t="s">
        <v>11</v>
      </c>
      <c r="E9" s="4">
        <v>3000</v>
      </c>
      <c r="F9" s="33" t="s">
        <v>12</v>
      </c>
      <c r="G9" s="44"/>
      <c r="H9" s="25" t="s">
        <v>41</v>
      </c>
      <c r="I9" s="44"/>
      <c r="J9" s="44"/>
    </row>
    <row r="10" spans="1:10" ht="29.25" customHeight="1" x14ac:dyDescent="0.15">
      <c r="A10" s="27">
        <f>MAX(A$4:A9)+1</f>
        <v>6</v>
      </c>
      <c r="B10" s="25">
        <v>12359032</v>
      </c>
      <c r="C10" s="26">
        <v>500</v>
      </c>
      <c r="D10" s="25" t="s">
        <v>11</v>
      </c>
      <c r="E10" s="4">
        <v>3000</v>
      </c>
      <c r="F10" s="33" t="s">
        <v>12</v>
      </c>
      <c r="G10" s="44" t="s">
        <v>140</v>
      </c>
      <c r="H10" s="25" t="s">
        <v>98</v>
      </c>
      <c r="I10" s="44"/>
      <c r="J10" s="44"/>
    </row>
    <row r="11" spans="1:10" ht="15.95" customHeight="1" x14ac:dyDescent="0.15">
      <c r="A11" s="27">
        <f>MAX(A$4:A10)+1</f>
        <v>7</v>
      </c>
      <c r="B11" s="25">
        <v>12359037</v>
      </c>
      <c r="C11" s="26">
        <v>360</v>
      </c>
      <c r="D11" s="25" t="s">
        <v>84</v>
      </c>
      <c r="E11" s="4">
        <v>3000</v>
      </c>
      <c r="F11" s="27" t="s">
        <v>12</v>
      </c>
      <c r="G11" s="44"/>
      <c r="H11" s="25" t="s">
        <v>85</v>
      </c>
      <c r="I11" s="44"/>
      <c r="J11" s="44"/>
    </row>
    <row r="12" spans="1:10" ht="15.95" customHeight="1" x14ac:dyDescent="0.15">
      <c r="A12" s="78">
        <f>MAX(A$4:A11)+1</f>
        <v>8</v>
      </c>
      <c r="B12" s="76">
        <v>12359041</v>
      </c>
      <c r="C12" s="77">
        <v>420</v>
      </c>
      <c r="D12" s="25" t="s">
        <v>25</v>
      </c>
      <c r="E12" s="4">
        <v>3000</v>
      </c>
      <c r="F12" s="27" t="s">
        <v>14</v>
      </c>
      <c r="G12" s="44"/>
      <c r="H12" s="25" t="s">
        <v>33</v>
      </c>
      <c r="I12" s="44"/>
      <c r="J12" s="44"/>
    </row>
    <row r="13" spans="1:10" ht="36.75" customHeight="1" x14ac:dyDescent="0.15">
      <c r="A13" s="78"/>
      <c r="B13" s="76"/>
      <c r="C13" s="77"/>
      <c r="D13" s="25" t="s">
        <v>24</v>
      </c>
      <c r="E13" s="4">
        <v>3000</v>
      </c>
      <c r="F13" s="27" t="s">
        <v>12</v>
      </c>
      <c r="G13" s="44"/>
      <c r="H13" s="25" t="s">
        <v>141</v>
      </c>
      <c r="I13" s="44"/>
      <c r="J13" s="44"/>
    </row>
    <row r="14" spans="1:10" ht="27" customHeight="1" x14ac:dyDescent="0.15">
      <c r="A14" s="78">
        <f>MAX(A$4:A13)+1</f>
        <v>9</v>
      </c>
      <c r="B14" s="76">
        <v>12359050</v>
      </c>
      <c r="C14" s="77">
        <v>100</v>
      </c>
      <c r="D14" s="25" t="s">
        <v>11</v>
      </c>
      <c r="E14" s="4">
        <v>3000</v>
      </c>
      <c r="F14" s="33" t="s">
        <v>12</v>
      </c>
      <c r="G14" s="44"/>
      <c r="H14" s="25" t="s">
        <v>35</v>
      </c>
      <c r="I14" s="44"/>
      <c r="J14" s="44" t="s">
        <v>95</v>
      </c>
    </row>
    <row r="15" spans="1:10" ht="18.75" customHeight="1" x14ac:dyDescent="0.15">
      <c r="A15" s="78"/>
      <c r="B15" s="76"/>
      <c r="C15" s="77"/>
      <c r="D15" s="25" t="s">
        <v>26</v>
      </c>
      <c r="E15" s="4">
        <v>3000</v>
      </c>
      <c r="F15" s="27" t="s">
        <v>14</v>
      </c>
      <c r="G15" s="44"/>
      <c r="H15" s="25" t="s">
        <v>37</v>
      </c>
      <c r="I15" s="44"/>
      <c r="J15" s="44"/>
    </row>
    <row r="16" spans="1:10" ht="15.75" customHeight="1" x14ac:dyDescent="0.15">
      <c r="A16" s="27">
        <f>MAX(A$4:A15)+1</f>
        <v>10</v>
      </c>
      <c r="B16" s="25">
        <v>12359052</v>
      </c>
      <c r="C16" s="26">
        <v>700</v>
      </c>
      <c r="D16" s="25" t="s">
        <v>11</v>
      </c>
      <c r="E16" s="4">
        <v>3000</v>
      </c>
      <c r="F16" s="33" t="s">
        <v>12</v>
      </c>
      <c r="G16" s="44"/>
      <c r="H16" s="25" t="s">
        <v>83</v>
      </c>
      <c r="I16" s="44"/>
      <c r="J16" s="44"/>
    </row>
    <row r="17" spans="1:10" ht="15.95" customHeight="1" x14ac:dyDescent="0.15">
      <c r="A17" s="27">
        <f>MAX(A$4:A16)+1</f>
        <v>11</v>
      </c>
      <c r="B17" s="25">
        <v>12359058</v>
      </c>
      <c r="C17" s="26">
        <v>200</v>
      </c>
      <c r="D17" s="25" t="s">
        <v>11</v>
      </c>
      <c r="E17" s="4">
        <v>3000</v>
      </c>
      <c r="F17" s="33" t="s">
        <v>12</v>
      </c>
      <c r="G17" s="44"/>
      <c r="H17" s="25" t="s">
        <v>41</v>
      </c>
      <c r="I17" s="44"/>
      <c r="J17" s="44"/>
    </row>
    <row r="18" spans="1:10" ht="15.95" customHeight="1" x14ac:dyDescent="0.15">
      <c r="A18" s="27">
        <f>MAX(A$4:A17)+1</f>
        <v>12</v>
      </c>
      <c r="B18" s="25">
        <v>12359064</v>
      </c>
      <c r="C18" s="26">
        <v>350</v>
      </c>
      <c r="D18" s="25" t="s">
        <v>86</v>
      </c>
      <c r="E18" s="4">
        <v>3000</v>
      </c>
      <c r="F18" s="27" t="s">
        <v>12</v>
      </c>
      <c r="G18" s="44"/>
      <c r="H18" s="25" t="s">
        <v>35</v>
      </c>
      <c r="I18" s="44"/>
      <c r="J18" s="44"/>
    </row>
    <row r="19" spans="1:10" ht="15.95" customHeight="1" x14ac:dyDescent="0.15">
      <c r="A19" s="27">
        <f>MAX(A$4:A18)+1</f>
        <v>13</v>
      </c>
      <c r="B19" s="25">
        <v>12359067</v>
      </c>
      <c r="C19" s="26">
        <v>700</v>
      </c>
      <c r="D19" s="25" t="s">
        <v>87</v>
      </c>
      <c r="E19" s="4">
        <v>3000</v>
      </c>
      <c r="F19" s="33" t="s">
        <v>12</v>
      </c>
      <c r="G19" s="44"/>
      <c r="H19" s="25" t="s">
        <v>32</v>
      </c>
      <c r="I19" s="44"/>
      <c r="J19" s="44"/>
    </row>
    <row r="20" spans="1:10" ht="15.95" customHeight="1" x14ac:dyDescent="0.15">
      <c r="A20" s="27">
        <f>MAX(A$4:A19)+1</f>
        <v>14</v>
      </c>
      <c r="B20" s="25">
        <v>12359069</v>
      </c>
      <c r="C20" s="26">
        <v>500</v>
      </c>
      <c r="D20" s="25" t="s">
        <v>11</v>
      </c>
      <c r="E20" s="4">
        <v>3000</v>
      </c>
      <c r="F20" s="33" t="s">
        <v>12</v>
      </c>
      <c r="G20" s="44"/>
      <c r="H20" s="25" t="s">
        <v>32</v>
      </c>
      <c r="I20" s="44"/>
      <c r="J20" s="44"/>
    </row>
    <row r="21" spans="1:10" ht="15.95" customHeight="1" x14ac:dyDescent="0.15">
      <c r="A21" s="27">
        <f>MAX(A$4:A20)+1</f>
        <v>15</v>
      </c>
      <c r="B21" s="25">
        <v>12359070</v>
      </c>
      <c r="C21" s="26">
        <v>350</v>
      </c>
      <c r="D21" s="25" t="s">
        <v>23</v>
      </c>
      <c r="E21" s="4">
        <v>1840</v>
      </c>
      <c r="F21" s="27" t="s">
        <v>12</v>
      </c>
      <c r="G21" s="44"/>
      <c r="H21" s="25" t="s">
        <v>32</v>
      </c>
      <c r="I21" s="44"/>
      <c r="J21" s="44"/>
    </row>
    <row r="22" spans="1:10" ht="15.95" customHeight="1" x14ac:dyDescent="0.15">
      <c r="A22" s="27">
        <f>MAX(A$4:A21)+1</f>
        <v>16</v>
      </c>
      <c r="B22" s="25">
        <v>12359075</v>
      </c>
      <c r="C22" s="26">
        <v>527</v>
      </c>
      <c r="D22" s="25" t="s">
        <v>11</v>
      </c>
      <c r="E22" s="4">
        <v>3000</v>
      </c>
      <c r="F22" s="33" t="s">
        <v>12</v>
      </c>
      <c r="G22" s="44"/>
      <c r="H22" s="25" t="s">
        <v>31</v>
      </c>
      <c r="I22" s="44"/>
      <c r="J22" s="44"/>
    </row>
    <row r="23" spans="1:10" ht="15.95" customHeight="1" x14ac:dyDescent="0.15">
      <c r="A23" s="27">
        <f>MAX(A$4:A22)+1</f>
        <v>17</v>
      </c>
      <c r="B23" s="25">
        <v>12359082</v>
      </c>
      <c r="C23" s="26">
        <v>500</v>
      </c>
      <c r="D23" s="25" t="s">
        <v>11</v>
      </c>
      <c r="E23" s="4">
        <v>3000</v>
      </c>
      <c r="F23" s="33" t="s">
        <v>12</v>
      </c>
      <c r="G23" s="44"/>
      <c r="H23" s="25" t="s">
        <v>31</v>
      </c>
      <c r="I23" s="44"/>
      <c r="J23" s="44"/>
    </row>
    <row r="24" spans="1:10" ht="39" customHeight="1" x14ac:dyDescent="0.15">
      <c r="A24" s="27">
        <f>MAX(A$4:A23)+1</f>
        <v>18</v>
      </c>
      <c r="B24" s="25">
        <v>12359092</v>
      </c>
      <c r="C24" s="26">
        <v>500</v>
      </c>
      <c r="D24" s="25" t="s">
        <v>16</v>
      </c>
      <c r="E24" s="4">
        <v>3000</v>
      </c>
      <c r="F24" s="27" t="s">
        <v>12</v>
      </c>
      <c r="G24" s="44" t="s">
        <v>88</v>
      </c>
      <c r="H24" s="25" t="s">
        <v>37</v>
      </c>
      <c r="I24" s="44"/>
      <c r="J24" s="44"/>
    </row>
    <row r="25" spans="1:10" ht="15.95" customHeight="1" x14ac:dyDescent="0.15">
      <c r="A25" s="27">
        <f>MAX(A$4:A24)+1</f>
        <v>19</v>
      </c>
      <c r="B25" s="25">
        <v>12359095</v>
      </c>
      <c r="C25" s="26">
        <v>550</v>
      </c>
      <c r="D25" s="25" t="s">
        <v>11</v>
      </c>
      <c r="E25" s="4">
        <v>3000</v>
      </c>
      <c r="F25" s="33" t="s">
        <v>12</v>
      </c>
      <c r="G25" s="44"/>
      <c r="H25" s="25" t="s">
        <v>31</v>
      </c>
      <c r="I25" s="44"/>
      <c r="J25" s="44"/>
    </row>
    <row r="26" spans="1:10" ht="34.5" customHeight="1" x14ac:dyDescent="0.15">
      <c r="A26" s="27">
        <f>MAX(A$4:A25)+1</f>
        <v>20</v>
      </c>
      <c r="B26" s="25">
        <v>12359098</v>
      </c>
      <c r="C26" s="26">
        <v>580</v>
      </c>
      <c r="D26" s="25" t="s">
        <v>11</v>
      </c>
      <c r="E26" s="4">
        <v>3000</v>
      </c>
      <c r="F26" s="33" t="s">
        <v>12</v>
      </c>
      <c r="G26" s="44" t="s">
        <v>140</v>
      </c>
      <c r="H26" s="25" t="s">
        <v>33</v>
      </c>
      <c r="I26" s="44"/>
      <c r="J26" s="44"/>
    </row>
    <row r="27" spans="1:10" ht="19.5" customHeight="1" x14ac:dyDescent="0.15">
      <c r="A27" s="27">
        <f>MAX(A$4:A26)+1</f>
        <v>21</v>
      </c>
      <c r="B27" s="25">
        <v>12359109</v>
      </c>
      <c r="C27" s="26">
        <v>767</v>
      </c>
      <c r="D27" s="25" t="s">
        <v>11</v>
      </c>
      <c r="E27" s="4">
        <v>3000</v>
      </c>
      <c r="F27" s="33" t="s">
        <v>12</v>
      </c>
      <c r="G27" s="44"/>
      <c r="H27" s="25" t="s">
        <v>41</v>
      </c>
      <c r="I27" s="44"/>
      <c r="J27" s="44"/>
    </row>
    <row r="28" spans="1:10" ht="31.5" customHeight="1" x14ac:dyDescent="0.15">
      <c r="A28" s="27">
        <f>MAX(A$4:A27)+1</f>
        <v>22</v>
      </c>
      <c r="B28" s="21">
        <v>1135114</v>
      </c>
      <c r="C28" s="30">
        <v>967</v>
      </c>
      <c r="D28" s="21" t="s">
        <v>77</v>
      </c>
      <c r="E28" s="45">
        <v>4560</v>
      </c>
      <c r="F28" s="34" t="s">
        <v>99</v>
      </c>
      <c r="G28" s="44"/>
      <c r="H28" s="44" t="s">
        <v>78</v>
      </c>
      <c r="I28" s="44"/>
      <c r="J28" s="44"/>
    </row>
    <row r="29" spans="1:10" ht="34.5" customHeight="1" x14ac:dyDescent="0.15">
      <c r="A29" s="27">
        <f>MAX(A$4:A28)+1</f>
        <v>23</v>
      </c>
      <c r="B29" s="21" t="s">
        <v>89</v>
      </c>
      <c r="C29" s="30">
        <v>550</v>
      </c>
      <c r="D29" s="21" t="s">
        <v>90</v>
      </c>
      <c r="E29" s="45">
        <v>5800</v>
      </c>
      <c r="F29" s="34" t="s">
        <v>68</v>
      </c>
      <c r="G29" s="44" t="s">
        <v>91</v>
      </c>
      <c r="H29" s="44"/>
      <c r="I29" s="44"/>
      <c r="J29" s="44"/>
    </row>
    <row r="30" spans="1:10" ht="24" customHeight="1" x14ac:dyDescent="0.15">
      <c r="A30" s="27">
        <f>MAX(A$4:A29)+1</f>
        <v>24</v>
      </c>
      <c r="B30" s="21" t="s">
        <v>92</v>
      </c>
      <c r="C30" s="30">
        <v>300</v>
      </c>
      <c r="D30" s="21" t="s">
        <v>93</v>
      </c>
      <c r="E30" s="45">
        <v>800</v>
      </c>
      <c r="F30" s="34" t="s">
        <v>68</v>
      </c>
      <c r="G30" s="44" t="s">
        <v>91</v>
      </c>
      <c r="H30" s="21" t="s">
        <v>94</v>
      </c>
      <c r="I30" s="44"/>
      <c r="J30" s="44"/>
    </row>
    <row r="31" spans="1:10" x14ac:dyDescent="0.15">
      <c r="B31" s="22"/>
      <c r="D31" s="23"/>
      <c r="F31" s="24"/>
    </row>
    <row r="33" spans="1:7" s="5" customFormat="1" ht="24.95" customHeight="1" x14ac:dyDescent="0.15">
      <c r="A33" s="5" t="s">
        <v>19</v>
      </c>
      <c r="C33" s="1"/>
      <c r="E33" s="8"/>
      <c r="G33" s="5" t="s">
        <v>20</v>
      </c>
    </row>
  </sheetData>
  <mergeCells count="19">
    <mergeCell ref="A1:J1"/>
    <mergeCell ref="G2:H2"/>
    <mergeCell ref="A2:A3"/>
    <mergeCell ref="A6:A7"/>
    <mergeCell ref="A12:A13"/>
    <mergeCell ref="B2:B3"/>
    <mergeCell ref="B6:B7"/>
    <mergeCell ref="B12:B13"/>
    <mergeCell ref="D2:D3"/>
    <mergeCell ref="E2:E3"/>
    <mergeCell ref="F2:F3"/>
    <mergeCell ref="I2:I3"/>
    <mergeCell ref="J2:J3"/>
    <mergeCell ref="A14:A15"/>
    <mergeCell ref="B14:B15"/>
    <mergeCell ref="C2:C3"/>
    <mergeCell ref="C6:C7"/>
    <mergeCell ref="C12:C13"/>
    <mergeCell ref="C14:C15"/>
  </mergeCells>
  <phoneticPr fontId="10" type="noConversion"/>
  <pageMargins left="0.23611111111111099" right="0.23611111111111099" top="0.156944444444444" bottom="0.156944444444444" header="0.31458333333333299" footer="0.31458333333333299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6" workbookViewId="0">
      <selection activeCell="B16" sqref="B1:B1048576"/>
    </sheetView>
  </sheetViews>
  <sheetFormatPr defaultColWidth="9" defaultRowHeight="15.75" customHeight="1" x14ac:dyDescent="0.15"/>
  <cols>
    <col min="1" max="1" width="4.875" style="17" customWidth="1"/>
    <col min="2" max="2" width="9.375" customWidth="1"/>
    <col min="3" max="3" width="6.875" customWidth="1"/>
    <col min="4" max="4" width="22.75" customWidth="1"/>
    <col min="5" max="5" width="8" style="2" customWidth="1"/>
    <col min="6" max="6" width="8.5" customWidth="1"/>
    <col min="7" max="7" width="31" customWidth="1"/>
    <col min="8" max="8" width="30.75" customWidth="1"/>
    <col min="9" max="9" width="13.875" customWidth="1"/>
  </cols>
  <sheetData>
    <row r="1" spans="1:9" ht="32.25" customHeight="1" x14ac:dyDescent="0.15">
      <c r="A1" s="67" t="s">
        <v>27</v>
      </c>
      <c r="B1" s="67"/>
      <c r="C1" s="67"/>
      <c r="D1" s="67"/>
      <c r="E1" s="67"/>
      <c r="F1" s="67"/>
      <c r="G1" s="67"/>
      <c r="H1" s="67"/>
      <c r="I1" s="67"/>
    </row>
    <row r="2" spans="1:9" ht="15.95" customHeight="1" x14ac:dyDescent="0.15">
      <c r="A2" s="83" t="s">
        <v>1</v>
      </c>
      <c r="B2" s="71" t="s">
        <v>2</v>
      </c>
      <c r="C2" s="71" t="s">
        <v>3</v>
      </c>
      <c r="D2" s="73" t="s">
        <v>4</v>
      </c>
      <c r="E2" s="74" t="s">
        <v>5</v>
      </c>
      <c r="F2" s="73" t="s">
        <v>6</v>
      </c>
      <c r="G2" s="81" t="s">
        <v>7</v>
      </c>
      <c r="H2" s="82"/>
      <c r="I2" s="73" t="s">
        <v>8</v>
      </c>
    </row>
    <row r="3" spans="1:9" ht="24" customHeight="1" x14ac:dyDescent="0.15">
      <c r="A3" s="84"/>
      <c r="B3" s="72"/>
      <c r="C3" s="72"/>
      <c r="D3" s="79"/>
      <c r="E3" s="75"/>
      <c r="F3" s="79"/>
      <c r="G3" s="32" t="s">
        <v>9</v>
      </c>
      <c r="H3" s="32" t="s">
        <v>10</v>
      </c>
      <c r="I3" s="79"/>
    </row>
    <row r="4" spans="1:9" ht="28.5" customHeight="1" x14ac:dyDescent="0.15">
      <c r="A4" s="55">
        <v>1</v>
      </c>
      <c r="B4" s="36">
        <v>11359001</v>
      </c>
      <c r="C4" s="37">
        <v>600</v>
      </c>
      <c r="D4" s="36" t="s">
        <v>11</v>
      </c>
      <c r="E4" s="38">
        <v>3000</v>
      </c>
      <c r="F4" s="39" t="s">
        <v>12</v>
      </c>
      <c r="G4" s="40" t="s">
        <v>55</v>
      </c>
      <c r="H4" s="36" t="s">
        <v>33</v>
      </c>
      <c r="I4" s="40"/>
    </row>
    <row r="5" spans="1:9" ht="15.75" customHeight="1" x14ac:dyDescent="0.15">
      <c r="A5" s="55">
        <v>2</v>
      </c>
      <c r="B5" s="36">
        <v>11359014</v>
      </c>
      <c r="C5" s="37">
        <v>450</v>
      </c>
      <c r="D5" s="36" t="s">
        <v>11</v>
      </c>
      <c r="E5" s="38">
        <v>3000</v>
      </c>
      <c r="F5" s="39" t="s">
        <v>12</v>
      </c>
      <c r="G5" s="40"/>
      <c r="H5" s="36" t="s">
        <v>41</v>
      </c>
      <c r="I5" s="40"/>
    </row>
    <row r="6" spans="1:9" ht="15.75" customHeight="1" x14ac:dyDescent="0.15">
      <c r="A6" s="55">
        <v>3</v>
      </c>
      <c r="B6" s="46">
        <v>11359015</v>
      </c>
      <c r="C6" s="37">
        <v>200</v>
      </c>
      <c r="D6" s="35" t="s">
        <v>28</v>
      </c>
      <c r="E6" s="47">
        <v>3000</v>
      </c>
      <c r="F6" s="35" t="s">
        <v>12</v>
      </c>
      <c r="G6" s="40"/>
      <c r="H6" s="35" t="s">
        <v>56</v>
      </c>
      <c r="I6" s="40"/>
    </row>
    <row r="7" spans="1:9" ht="30.75" customHeight="1" x14ac:dyDescent="0.15">
      <c r="A7" s="55">
        <v>4</v>
      </c>
      <c r="B7" s="36">
        <v>11359019</v>
      </c>
      <c r="C7" s="37">
        <v>480</v>
      </c>
      <c r="D7" s="36" t="s">
        <v>11</v>
      </c>
      <c r="E7" s="38">
        <v>3000</v>
      </c>
      <c r="F7" s="39" t="s">
        <v>12</v>
      </c>
      <c r="G7" s="40" t="s">
        <v>55</v>
      </c>
      <c r="H7" s="36" t="s">
        <v>33</v>
      </c>
      <c r="I7" s="40"/>
    </row>
    <row r="8" spans="1:9" ht="35.25" customHeight="1" x14ac:dyDescent="0.15">
      <c r="A8" s="55">
        <v>5</v>
      </c>
      <c r="B8" s="46">
        <v>11359025</v>
      </c>
      <c r="C8" s="37">
        <v>300</v>
      </c>
      <c r="D8" s="35" t="s">
        <v>16</v>
      </c>
      <c r="E8" s="48">
        <v>3000</v>
      </c>
      <c r="F8" s="35" t="s">
        <v>12</v>
      </c>
      <c r="G8" s="40"/>
      <c r="H8" s="35" t="s">
        <v>57</v>
      </c>
      <c r="I8" s="40"/>
    </row>
    <row r="9" spans="1:9" ht="15.75" customHeight="1" x14ac:dyDescent="0.15">
      <c r="A9" s="55">
        <v>6</v>
      </c>
      <c r="B9" s="36">
        <v>11359036</v>
      </c>
      <c r="C9" s="37">
        <v>700</v>
      </c>
      <c r="D9" s="36" t="s">
        <v>11</v>
      </c>
      <c r="E9" s="38">
        <v>3000</v>
      </c>
      <c r="F9" s="39" t="s">
        <v>12</v>
      </c>
      <c r="G9" s="40"/>
      <c r="H9" s="36" t="s">
        <v>41</v>
      </c>
      <c r="I9" s="40"/>
    </row>
    <row r="10" spans="1:9" ht="15.75" customHeight="1" x14ac:dyDescent="0.15">
      <c r="A10" s="55">
        <v>7</v>
      </c>
      <c r="B10" s="36">
        <v>11359042</v>
      </c>
      <c r="C10" s="37">
        <v>600</v>
      </c>
      <c r="D10" s="36" t="s">
        <v>11</v>
      </c>
      <c r="E10" s="38">
        <v>3000</v>
      </c>
      <c r="F10" s="39" t="s">
        <v>12</v>
      </c>
      <c r="G10" s="40"/>
      <c r="H10" s="36" t="s">
        <v>41</v>
      </c>
      <c r="I10" s="40"/>
    </row>
    <row r="11" spans="1:9" ht="15.75" customHeight="1" x14ac:dyDescent="0.15">
      <c r="A11" s="55">
        <v>8</v>
      </c>
      <c r="B11" s="46">
        <v>11359047</v>
      </c>
      <c r="C11" s="37">
        <v>200</v>
      </c>
      <c r="D11" s="35" t="s">
        <v>16</v>
      </c>
      <c r="E11" s="48">
        <v>3000</v>
      </c>
      <c r="F11" s="35" t="s">
        <v>12</v>
      </c>
      <c r="G11" s="40"/>
      <c r="H11" s="35" t="s">
        <v>35</v>
      </c>
      <c r="I11" s="40"/>
    </row>
    <row r="12" spans="1:9" ht="15.75" customHeight="1" x14ac:dyDescent="0.15">
      <c r="A12" s="55">
        <v>9</v>
      </c>
      <c r="B12" s="36">
        <v>11359049</v>
      </c>
      <c r="C12" s="37">
        <v>425</v>
      </c>
      <c r="D12" s="36" t="s">
        <v>11</v>
      </c>
      <c r="E12" s="38">
        <v>3000</v>
      </c>
      <c r="F12" s="39" t="s">
        <v>12</v>
      </c>
      <c r="G12" s="40"/>
      <c r="H12" s="36" t="s">
        <v>41</v>
      </c>
      <c r="I12" s="40"/>
    </row>
    <row r="13" spans="1:9" ht="15.75" customHeight="1" x14ac:dyDescent="0.15">
      <c r="A13" s="55">
        <v>10</v>
      </c>
      <c r="B13" s="36">
        <v>11359054</v>
      </c>
      <c r="C13" s="37">
        <v>300</v>
      </c>
      <c r="D13" s="36" t="s">
        <v>11</v>
      </c>
      <c r="E13" s="38">
        <v>3000</v>
      </c>
      <c r="F13" s="39" t="s">
        <v>12</v>
      </c>
      <c r="G13" s="40"/>
      <c r="H13" s="36" t="s">
        <v>41</v>
      </c>
      <c r="I13" s="40"/>
    </row>
    <row r="14" spans="1:9" ht="15.75" customHeight="1" x14ac:dyDescent="0.15">
      <c r="A14" s="55">
        <v>11</v>
      </c>
      <c r="B14" s="36">
        <v>11359058</v>
      </c>
      <c r="C14" s="37">
        <v>300</v>
      </c>
      <c r="D14" s="36" t="s">
        <v>11</v>
      </c>
      <c r="E14" s="38">
        <v>3000</v>
      </c>
      <c r="F14" s="39" t="s">
        <v>12</v>
      </c>
      <c r="G14" s="40"/>
      <c r="H14" s="36" t="s">
        <v>32</v>
      </c>
      <c r="I14" s="40"/>
    </row>
    <row r="15" spans="1:9" ht="15.75" customHeight="1" x14ac:dyDescent="0.15">
      <c r="A15" s="55">
        <v>12</v>
      </c>
      <c r="B15" s="36">
        <v>11359059</v>
      </c>
      <c r="C15" s="37">
        <v>300</v>
      </c>
      <c r="D15" s="36" t="s">
        <v>11</v>
      </c>
      <c r="E15" s="38">
        <v>3000</v>
      </c>
      <c r="F15" s="39" t="s">
        <v>12</v>
      </c>
      <c r="G15" s="40"/>
      <c r="H15" s="36" t="s">
        <v>41</v>
      </c>
      <c r="I15" s="40"/>
    </row>
    <row r="16" spans="1:9" ht="32.25" customHeight="1" x14ac:dyDescent="0.15">
      <c r="A16" s="55">
        <v>13</v>
      </c>
      <c r="B16" s="36">
        <v>11359068</v>
      </c>
      <c r="C16" s="37">
        <v>680</v>
      </c>
      <c r="D16" s="36" t="s">
        <v>11</v>
      </c>
      <c r="E16" s="38">
        <v>3000</v>
      </c>
      <c r="F16" s="39" t="s">
        <v>12</v>
      </c>
      <c r="G16" s="40"/>
      <c r="H16" s="36" t="s">
        <v>58</v>
      </c>
      <c r="I16" s="40"/>
    </row>
    <row r="17" spans="1:9" ht="15.75" customHeight="1" x14ac:dyDescent="0.15">
      <c r="A17" s="55">
        <v>14</v>
      </c>
      <c r="B17" s="36">
        <v>11359069</v>
      </c>
      <c r="C17" s="37">
        <v>800</v>
      </c>
      <c r="D17" s="36" t="s">
        <v>11</v>
      </c>
      <c r="E17" s="38">
        <v>3000</v>
      </c>
      <c r="F17" s="39" t="s">
        <v>12</v>
      </c>
      <c r="G17" s="40"/>
      <c r="H17" s="36" t="s">
        <v>41</v>
      </c>
      <c r="I17" s="40"/>
    </row>
    <row r="18" spans="1:9" ht="15.75" customHeight="1" x14ac:dyDescent="0.15">
      <c r="A18" s="55">
        <v>15</v>
      </c>
      <c r="B18" s="46">
        <v>11359074</v>
      </c>
      <c r="C18" s="37">
        <v>100</v>
      </c>
      <c r="D18" s="35" t="s">
        <v>24</v>
      </c>
      <c r="E18" s="47">
        <v>3000</v>
      </c>
      <c r="F18" s="35" t="s">
        <v>12</v>
      </c>
      <c r="G18" s="40"/>
      <c r="H18" s="35" t="s">
        <v>59</v>
      </c>
      <c r="I18" s="40"/>
    </row>
    <row r="19" spans="1:9" ht="15.75" customHeight="1" x14ac:dyDescent="0.15">
      <c r="A19" s="55">
        <v>16</v>
      </c>
      <c r="B19" s="46">
        <v>11359075</v>
      </c>
      <c r="C19" s="37">
        <v>120</v>
      </c>
      <c r="D19" s="35" t="s">
        <v>24</v>
      </c>
      <c r="E19" s="47">
        <v>3000</v>
      </c>
      <c r="F19" s="35" t="s">
        <v>12</v>
      </c>
      <c r="G19" s="40"/>
      <c r="H19" s="35" t="s">
        <v>61</v>
      </c>
      <c r="I19" s="40"/>
    </row>
    <row r="20" spans="1:9" ht="15.75" customHeight="1" x14ac:dyDescent="0.15">
      <c r="A20" s="85">
        <f>MAX(A$4:A19)+1</f>
        <v>17</v>
      </c>
      <c r="B20" s="86">
        <v>11359080</v>
      </c>
      <c r="C20" s="86" t="s">
        <v>60</v>
      </c>
      <c r="D20" s="36" t="s">
        <v>11</v>
      </c>
      <c r="E20" s="38">
        <v>3000</v>
      </c>
      <c r="F20" s="39" t="s">
        <v>12</v>
      </c>
      <c r="G20" s="40"/>
      <c r="H20" s="36" t="s">
        <v>82</v>
      </c>
      <c r="I20" s="40"/>
    </row>
    <row r="21" spans="1:9" ht="15.75" customHeight="1" x14ac:dyDescent="0.15">
      <c r="A21" s="85"/>
      <c r="B21" s="86"/>
      <c r="C21" s="86"/>
      <c r="D21" s="35" t="s">
        <v>29</v>
      </c>
      <c r="E21" s="48">
        <v>6000</v>
      </c>
      <c r="F21" s="35" t="s">
        <v>12</v>
      </c>
      <c r="G21" s="40"/>
      <c r="H21" s="35" t="s">
        <v>81</v>
      </c>
      <c r="I21" s="40"/>
    </row>
    <row r="22" spans="1:9" ht="15.75" customHeight="1" x14ac:dyDescent="0.15">
      <c r="A22" s="55">
        <f>MAX(A$4:A21)+1</f>
        <v>18</v>
      </c>
      <c r="B22" s="36">
        <v>11359083</v>
      </c>
      <c r="C22" s="37">
        <v>900</v>
      </c>
      <c r="D22" s="36" t="s">
        <v>11</v>
      </c>
      <c r="E22" s="38">
        <v>3000</v>
      </c>
      <c r="F22" s="39" t="s">
        <v>12</v>
      </c>
      <c r="G22" s="40"/>
      <c r="H22" s="36" t="s">
        <v>41</v>
      </c>
      <c r="I22" s="40"/>
    </row>
    <row r="23" spans="1:9" ht="15.75" customHeight="1" x14ac:dyDescent="0.15">
      <c r="A23" s="55">
        <f>MAX(A$4:A22)+1</f>
        <v>19</v>
      </c>
      <c r="B23" s="36">
        <v>11359085</v>
      </c>
      <c r="C23" s="37">
        <v>450</v>
      </c>
      <c r="D23" s="36" t="s">
        <v>11</v>
      </c>
      <c r="E23" s="38">
        <v>3000</v>
      </c>
      <c r="F23" s="39" t="s">
        <v>12</v>
      </c>
      <c r="G23" s="40"/>
      <c r="H23" s="36" t="s">
        <v>41</v>
      </c>
      <c r="I23" s="40"/>
    </row>
    <row r="24" spans="1:9" ht="15.75" customHeight="1" x14ac:dyDescent="0.15">
      <c r="A24" s="55">
        <f>MAX(A$4:A23)+1</f>
        <v>20</v>
      </c>
      <c r="B24" s="36">
        <v>11359087</v>
      </c>
      <c r="C24" s="37">
        <v>300</v>
      </c>
      <c r="D24" s="36" t="s">
        <v>11</v>
      </c>
      <c r="E24" s="38">
        <v>3000</v>
      </c>
      <c r="F24" s="39" t="s">
        <v>12</v>
      </c>
      <c r="G24" s="40" t="s">
        <v>62</v>
      </c>
      <c r="H24" s="36" t="s">
        <v>41</v>
      </c>
      <c r="I24" s="40"/>
    </row>
    <row r="25" spans="1:9" ht="28.5" customHeight="1" x14ac:dyDescent="0.15">
      <c r="A25" s="55">
        <f>MAX(A$4:A24)+1</f>
        <v>21</v>
      </c>
      <c r="B25" s="36">
        <v>11359089</v>
      </c>
      <c r="C25" s="37">
        <v>300</v>
      </c>
      <c r="D25" s="36" t="s">
        <v>11</v>
      </c>
      <c r="E25" s="38">
        <v>3000</v>
      </c>
      <c r="F25" s="39" t="s">
        <v>12</v>
      </c>
      <c r="G25" s="40" t="s">
        <v>63</v>
      </c>
      <c r="H25" s="36" t="s">
        <v>33</v>
      </c>
      <c r="I25" s="40"/>
    </row>
    <row r="26" spans="1:9" ht="15.75" customHeight="1" x14ac:dyDescent="0.15">
      <c r="A26" s="55">
        <f>MAX(A$4:A25)+1</f>
        <v>22</v>
      </c>
      <c r="B26" s="36">
        <v>11359090</v>
      </c>
      <c r="C26" s="37">
        <v>500</v>
      </c>
      <c r="D26" s="36" t="s">
        <v>11</v>
      </c>
      <c r="E26" s="38">
        <v>3000</v>
      </c>
      <c r="F26" s="39" t="s">
        <v>12</v>
      </c>
      <c r="G26" s="40"/>
      <c r="H26" s="36" t="s">
        <v>41</v>
      </c>
      <c r="I26" s="40"/>
    </row>
    <row r="27" spans="1:9" ht="15.75" customHeight="1" x14ac:dyDescent="0.15">
      <c r="A27" s="85">
        <f>MAX(A$4:A26)+1</f>
        <v>23</v>
      </c>
      <c r="B27" s="86">
        <v>11359104</v>
      </c>
      <c r="C27" s="87" t="s">
        <v>64</v>
      </c>
      <c r="D27" s="36" t="s">
        <v>11</v>
      </c>
      <c r="E27" s="38">
        <v>3000</v>
      </c>
      <c r="F27" s="39" t="s">
        <v>12</v>
      </c>
      <c r="G27" s="40"/>
      <c r="H27" s="36" t="s">
        <v>41</v>
      </c>
      <c r="I27" s="40"/>
    </row>
    <row r="28" spans="1:9" ht="15.75" customHeight="1" x14ac:dyDescent="0.15">
      <c r="A28" s="85"/>
      <c r="B28" s="86"/>
      <c r="C28" s="87"/>
      <c r="D28" s="35" t="s">
        <v>30</v>
      </c>
      <c r="E28" s="47">
        <v>5000</v>
      </c>
      <c r="F28" s="49" t="s">
        <v>14</v>
      </c>
      <c r="G28" s="40"/>
      <c r="H28" s="35" t="s">
        <v>33</v>
      </c>
      <c r="I28" s="40"/>
    </row>
    <row r="29" spans="1:9" ht="30.75" customHeight="1" x14ac:dyDescent="0.15">
      <c r="A29" s="55">
        <f>MAX(A$4:A28)+1</f>
        <v>24</v>
      </c>
      <c r="B29" s="46">
        <v>11359111</v>
      </c>
      <c r="C29" s="37">
        <v>425</v>
      </c>
      <c r="D29" s="35" t="s">
        <v>28</v>
      </c>
      <c r="E29" s="47">
        <v>3000</v>
      </c>
      <c r="F29" s="35" t="s">
        <v>12</v>
      </c>
      <c r="G29" s="40" t="s">
        <v>65</v>
      </c>
      <c r="H29" s="35" t="s">
        <v>33</v>
      </c>
      <c r="I29" s="40"/>
    </row>
    <row r="30" spans="1:9" ht="30.75" customHeight="1" x14ac:dyDescent="0.15">
      <c r="A30" s="55">
        <f>MAX(A$4:A29)+1</f>
        <v>25</v>
      </c>
      <c r="B30" s="36">
        <v>11359112</v>
      </c>
      <c r="C30" s="37">
        <v>450</v>
      </c>
      <c r="D30" s="36" t="s">
        <v>11</v>
      </c>
      <c r="E30" s="38">
        <v>3000</v>
      </c>
      <c r="F30" s="39" t="s">
        <v>12</v>
      </c>
      <c r="G30" s="40"/>
      <c r="H30" s="36" t="s">
        <v>66</v>
      </c>
      <c r="I30" s="40"/>
    </row>
    <row r="31" spans="1:9" ht="25.5" customHeight="1" x14ac:dyDescent="0.15">
      <c r="A31" s="55">
        <f>MAX(A$4:A30)+1</f>
        <v>26</v>
      </c>
      <c r="B31" s="36">
        <v>11359116</v>
      </c>
      <c r="C31" s="37">
        <v>500</v>
      </c>
      <c r="D31" s="36" t="s">
        <v>11</v>
      </c>
      <c r="E31" s="38">
        <v>3000</v>
      </c>
      <c r="F31" s="39" t="s">
        <v>12</v>
      </c>
      <c r="G31" s="40"/>
      <c r="H31" s="36" t="s">
        <v>41</v>
      </c>
      <c r="I31" s="40"/>
    </row>
    <row r="32" spans="1:9" ht="15.75" customHeight="1" x14ac:dyDescent="0.15">
      <c r="A32" s="55">
        <f>MAX(A$4:A31)+1</f>
        <v>27</v>
      </c>
      <c r="B32" s="36" t="s">
        <v>73</v>
      </c>
      <c r="C32" s="37">
        <v>800</v>
      </c>
      <c r="D32" s="36" t="s">
        <v>33</v>
      </c>
      <c r="E32" s="38" t="s">
        <v>33</v>
      </c>
      <c r="F32" s="39" t="s">
        <v>33</v>
      </c>
      <c r="G32" s="40"/>
      <c r="H32" s="36" t="s">
        <v>41</v>
      </c>
      <c r="I32" s="40"/>
    </row>
    <row r="33" spans="1:9" ht="22.5" customHeight="1" x14ac:dyDescent="0.15">
      <c r="A33" s="55">
        <f>MAX(A$4:A32)+1</f>
        <v>28</v>
      </c>
      <c r="B33" s="51" t="s">
        <v>74</v>
      </c>
      <c r="C33" s="52">
        <v>737.5</v>
      </c>
      <c r="D33" s="53" t="s">
        <v>33</v>
      </c>
      <c r="E33" s="38" t="s">
        <v>33</v>
      </c>
      <c r="F33" s="39" t="s">
        <v>33</v>
      </c>
      <c r="G33" s="50"/>
      <c r="H33" s="36" t="s">
        <v>41</v>
      </c>
      <c r="I33" s="50"/>
    </row>
    <row r="34" spans="1:9" ht="24" customHeight="1" x14ac:dyDescent="0.15">
      <c r="A34" s="55">
        <f>MAX(A$4:A33)+1</f>
        <v>29</v>
      </c>
      <c r="B34" s="51" t="s">
        <v>75</v>
      </c>
      <c r="C34" s="37">
        <v>400</v>
      </c>
      <c r="D34" s="41" t="s">
        <v>72</v>
      </c>
      <c r="E34" s="38">
        <v>6000</v>
      </c>
      <c r="F34" s="39" t="s">
        <v>68</v>
      </c>
      <c r="G34" s="40"/>
      <c r="H34" s="36" t="s">
        <v>96</v>
      </c>
      <c r="I34" s="40" t="s">
        <v>97</v>
      </c>
    </row>
    <row r="35" spans="1:9" ht="27.75" customHeight="1" x14ac:dyDescent="0.15">
      <c r="A35" s="55">
        <f>MAX(A$4:A34)+1</f>
        <v>30</v>
      </c>
      <c r="B35" s="51">
        <v>11359100</v>
      </c>
      <c r="C35" s="37">
        <v>600</v>
      </c>
      <c r="D35" s="41" t="s">
        <v>72</v>
      </c>
      <c r="E35" s="38">
        <v>6000</v>
      </c>
      <c r="F35" s="39" t="s">
        <v>68</v>
      </c>
      <c r="G35" s="40" t="s">
        <v>76</v>
      </c>
      <c r="H35" s="36" t="s">
        <v>33</v>
      </c>
      <c r="I35" s="40"/>
    </row>
    <row r="36" spans="1:9" ht="28.5" customHeight="1" x14ac:dyDescent="0.15">
      <c r="A36" s="55">
        <f>MAX(A$4:A35)+1</f>
        <v>31</v>
      </c>
      <c r="B36" s="51">
        <v>11359120</v>
      </c>
      <c r="C36" s="37">
        <v>550</v>
      </c>
      <c r="D36" s="41" t="s">
        <v>79</v>
      </c>
      <c r="E36" s="38">
        <v>5800</v>
      </c>
      <c r="F36" s="39" t="s">
        <v>68</v>
      </c>
      <c r="G36" s="40" t="s">
        <v>76</v>
      </c>
      <c r="H36" s="36" t="s">
        <v>33</v>
      </c>
      <c r="I36" s="40"/>
    </row>
    <row r="37" spans="1:9" ht="21" customHeight="1" x14ac:dyDescent="0.15">
      <c r="A37" s="55">
        <f>MAX(A$4:A36)+1</f>
        <v>32</v>
      </c>
      <c r="B37" s="51">
        <v>11359070</v>
      </c>
      <c r="C37" s="37">
        <v>100</v>
      </c>
      <c r="D37" s="41" t="s">
        <v>33</v>
      </c>
      <c r="E37" s="38" t="s">
        <v>33</v>
      </c>
      <c r="F37" s="39" t="s">
        <v>33</v>
      </c>
      <c r="G37" s="40" t="s">
        <v>62</v>
      </c>
      <c r="H37" s="36" t="s">
        <v>32</v>
      </c>
      <c r="I37" s="40"/>
    </row>
    <row r="38" spans="1:9" ht="24.75" customHeight="1" x14ac:dyDescent="0.15">
      <c r="A38" s="55">
        <f>MAX(A$4:A37)+1</f>
        <v>33</v>
      </c>
      <c r="B38" s="41">
        <v>11359007</v>
      </c>
      <c r="C38" s="54">
        <v>417</v>
      </c>
      <c r="D38" s="41" t="s">
        <v>72</v>
      </c>
      <c r="E38" s="42">
        <v>6000</v>
      </c>
      <c r="F38" s="43" t="s">
        <v>100</v>
      </c>
      <c r="G38" s="40"/>
      <c r="H38" s="36" t="s">
        <v>41</v>
      </c>
      <c r="I38" s="40"/>
    </row>
    <row r="39" spans="1:9" ht="26.25" customHeight="1" x14ac:dyDescent="0.15">
      <c r="A39" s="56">
        <v>34</v>
      </c>
      <c r="B39" s="41" t="s">
        <v>80</v>
      </c>
      <c r="C39" s="54">
        <v>200</v>
      </c>
      <c r="D39" s="41" t="s">
        <v>33</v>
      </c>
      <c r="E39" s="42" t="s">
        <v>33</v>
      </c>
      <c r="F39" s="43" t="s">
        <v>33</v>
      </c>
      <c r="G39" s="40" t="s">
        <v>33</v>
      </c>
      <c r="H39" s="36" t="s">
        <v>41</v>
      </c>
      <c r="I39" s="40"/>
    </row>
    <row r="40" spans="1:9" s="5" customFormat="1" ht="24.95" customHeight="1" x14ac:dyDescent="0.15">
      <c r="A40" s="18" t="s">
        <v>19</v>
      </c>
      <c r="E40" s="8"/>
      <c r="G40" s="5" t="s">
        <v>20</v>
      </c>
    </row>
  </sheetData>
  <mergeCells count="15">
    <mergeCell ref="B20:B21"/>
    <mergeCell ref="B27:B28"/>
    <mergeCell ref="C2:C3"/>
    <mergeCell ref="C20:C21"/>
    <mergeCell ref="C27:C28"/>
    <mergeCell ref="A20:A21"/>
    <mergeCell ref="A27:A28"/>
    <mergeCell ref="F2:F3"/>
    <mergeCell ref="I2:I3"/>
    <mergeCell ref="A1:I1"/>
    <mergeCell ref="G2:H2"/>
    <mergeCell ref="A2:A3"/>
    <mergeCell ref="B2:B3"/>
    <mergeCell ref="D2:D3"/>
    <mergeCell ref="E2:E3"/>
  </mergeCells>
  <phoneticPr fontId="10" type="noConversion"/>
  <pageMargins left="0.23622047244094491" right="0.23622047244094491" top="0.15748031496062992" bottom="0.15748031496062992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J16" sqref="J16"/>
    </sheetView>
  </sheetViews>
  <sheetFormatPr defaultRowHeight="13.5" x14ac:dyDescent="0.15"/>
  <cols>
    <col min="3" max="3" width="15" customWidth="1"/>
    <col min="4" max="4" width="35.625" customWidth="1"/>
    <col min="5" max="5" width="20.625" customWidth="1"/>
    <col min="6" max="6" width="27.25" customWidth="1"/>
    <col min="7" max="7" width="26.375" customWidth="1"/>
  </cols>
  <sheetData>
    <row r="1" spans="1:7" ht="32.25" customHeight="1" x14ac:dyDescent="0.15">
      <c r="A1" s="67" t="s">
        <v>137</v>
      </c>
      <c r="B1" s="67"/>
      <c r="C1" s="67"/>
      <c r="D1" s="67"/>
      <c r="E1" s="67"/>
      <c r="F1" s="67"/>
      <c r="G1" s="67"/>
    </row>
    <row r="2" spans="1:7" ht="15.95" customHeight="1" x14ac:dyDescent="0.15">
      <c r="A2" s="88" t="s">
        <v>1</v>
      </c>
      <c r="B2" s="89" t="s">
        <v>2</v>
      </c>
      <c r="C2" s="89" t="s">
        <v>3</v>
      </c>
      <c r="D2" s="80" t="s">
        <v>6</v>
      </c>
      <c r="E2" s="80" t="s">
        <v>7</v>
      </c>
      <c r="F2" s="80"/>
      <c r="G2" s="80" t="s">
        <v>8</v>
      </c>
    </row>
    <row r="3" spans="1:7" ht="24" customHeight="1" x14ac:dyDescent="0.15">
      <c r="A3" s="88"/>
      <c r="B3" s="89"/>
      <c r="C3" s="89"/>
      <c r="D3" s="80"/>
      <c r="E3" s="57" t="s">
        <v>9</v>
      </c>
      <c r="F3" s="57" t="s">
        <v>10</v>
      </c>
      <c r="G3" s="80"/>
    </row>
    <row r="4" spans="1:7" ht="19.5" customHeight="1" x14ac:dyDescent="0.15">
      <c r="A4" s="58">
        <v>1</v>
      </c>
      <c r="B4" s="59">
        <v>14358006</v>
      </c>
      <c r="C4" s="64">
        <v>375</v>
      </c>
      <c r="D4" s="60" t="s">
        <v>102</v>
      </c>
      <c r="E4" s="66" t="s">
        <v>33</v>
      </c>
      <c r="F4" s="66" t="s">
        <v>132</v>
      </c>
      <c r="G4" s="66" t="s">
        <v>124</v>
      </c>
    </row>
    <row r="5" spans="1:7" x14ac:dyDescent="0.15">
      <c r="A5" s="60">
        <v>2</v>
      </c>
      <c r="B5" s="61">
        <v>14358011</v>
      </c>
      <c r="C5" s="61">
        <v>33</v>
      </c>
      <c r="D5" s="65" t="s">
        <v>103</v>
      </c>
      <c r="E5" s="66" t="s">
        <v>33</v>
      </c>
      <c r="F5" s="66" t="s">
        <v>131</v>
      </c>
      <c r="G5" s="66" t="s">
        <v>128</v>
      </c>
    </row>
    <row r="6" spans="1:7" x14ac:dyDescent="0.15">
      <c r="A6" s="58">
        <v>3</v>
      </c>
      <c r="B6" s="61">
        <v>14358017</v>
      </c>
      <c r="C6" s="61">
        <v>800</v>
      </c>
      <c r="D6" s="65" t="s">
        <v>104</v>
      </c>
      <c r="E6" s="66" t="s">
        <v>33</v>
      </c>
      <c r="F6" s="66" t="s">
        <v>134</v>
      </c>
      <c r="G6" s="66"/>
    </row>
    <row r="7" spans="1:7" x14ac:dyDescent="0.15">
      <c r="A7" s="60">
        <v>4</v>
      </c>
      <c r="B7" s="61">
        <v>14358022</v>
      </c>
      <c r="C7" s="61">
        <v>750</v>
      </c>
      <c r="D7" s="65" t="s">
        <v>105</v>
      </c>
      <c r="E7" s="66" t="s">
        <v>33</v>
      </c>
      <c r="F7" s="66" t="s">
        <v>134</v>
      </c>
      <c r="G7" s="66"/>
    </row>
    <row r="8" spans="1:7" x14ac:dyDescent="0.15">
      <c r="A8" s="58">
        <v>5</v>
      </c>
      <c r="B8" s="61">
        <v>14358023</v>
      </c>
      <c r="C8" s="61">
        <v>800</v>
      </c>
      <c r="D8" s="65" t="s">
        <v>106</v>
      </c>
      <c r="E8" s="66" t="s">
        <v>33</v>
      </c>
      <c r="F8" s="66" t="s">
        <v>134</v>
      </c>
      <c r="G8" s="66"/>
    </row>
    <row r="9" spans="1:7" x14ac:dyDescent="0.15">
      <c r="A9" s="60">
        <v>6</v>
      </c>
      <c r="B9" s="61">
        <v>14358029</v>
      </c>
      <c r="C9" s="61">
        <v>900</v>
      </c>
      <c r="D9" s="65" t="s">
        <v>107</v>
      </c>
      <c r="E9" s="66" t="s">
        <v>33</v>
      </c>
      <c r="F9" s="66" t="s">
        <v>134</v>
      </c>
      <c r="G9" s="66"/>
    </row>
    <row r="10" spans="1:7" x14ac:dyDescent="0.15">
      <c r="A10" s="58">
        <v>7</v>
      </c>
      <c r="B10" s="61">
        <v>14358030</v>
      </c>
      <c r="C10" s="61">
        <v>750</v>
      </c>
      <c r="D10" s="65" t="s">
        <v>108</v>
      </c>
      <c r="E10" s="66" t="s">
        <v>33</v>
      </c>
      <c r="F10" s="66" t="s">
        <v>134</v>
      </c>
      <c r="G10" s="66"/>
    </row>
    <row r="11" spans="1:7" x14ac:dyDescent="0.15">
      <c r="A11" s="60">
        <v>8</v>
      </c>
      <c r="B11" s="61">
        <v>14358033</v>
      </c>
      <c r="C11" s="61">
        <v>1000</v>
      </c>
      <c r="D11" s="65" t="s">
        <v>109</v>
      </c>
      <c r="E11" s="66" t="s">
        <v>33</v>
      </c>
      <c r="F11" s="66" t="s">
        <v>134</v>
      </c>
      <c r="G11" s="66"/>
    </row>
    <row r="12" spans="1:7" x14ac:dyDescent="0.15">
      <c r="A12" s="58">
        <v>9</v>
      </c>
      <c r="B12" s="61">
        <v>14358034</v>
      </c>
      <c r="C12" s="61">
        <v>333</v>
      </c>
      <c r="D12" s="65" t="s">
        <v>110</v>
      </c>
      <c r="E12" s="66" t="s">
        <v>33</v>
      </c>
      <c r="F12" s="66" t="s">
        <v>134</v>
      </c>
      <c r="G12" s="66"/>
    </row>
    <row r="13" spans="1:7" x14ac:dyDescent="0.15">
      <c r="A13" s="60">
        <v>10</v>
      </c>
      <c r="B13" s="61">
        <v>14358037</v>
      </c>
      <c r="C13" s="61">
        <v>1400</v>
      </c>
      <c r="D13" s="65" t="s">
        <v>111</v>
      </c>
      <c r="E13" s="66" t="s">
        <v>33</v>
      </c>
      <c r="F13" s="66" t="s">
        <v>135</v>
      </c>
      <c r="G13" s="66"/>
    </row>
    <row r="14" spans="1:7" x14ac:dyDescent="0.15">
      <c r="A14" s="58">
        <v>11</v>
      </c>
      <c r="B14" s="61">
        <v>14358045</v>
      </c>
      <c r="C14" s="61">
        <v>1200</v>
      </c>
      <c r="D14" s="65" t="s">
        <v>112</v>
      </c>
      <c r="E14" s="66" t="s">
        <v>33</v>
      </c>
      <c r="F14" s="66" t="s">
        <v>136</v>
      </c>
      <c r="G14" s="66"/>
    </row>
    <row r="15" spans="1:7" x14ac:dyDescent="0.15">
      <c r="A15" s="60">
        <v>12</v>
      </c>
      <c r="B15" s="61">
        <v>14358046</v>
      </c>
      <c r="C15" s="61">
        <v>300</v>
      </c>
      <c r="D15" s="65" t="s">
        <v>113</v>
      </c>
      <c r="E15" s="66" t="s">
        <v>33</v>
      </c>
      <c r="F15" s="66" t="s">
        <v>134</v>
      </c>
      <c r="G15" s="66"/>
    </row>
    <row r="16" spans="1:7" x14ac:dyDescent="0.15">
      <c r="A16" s="58">
        <v>13</v>
      </c>
      <c r="B16" s="61">
        <v>14358053</v>
      </c>
      <c r="C16" s="61">
        <v>83</v>
      </c>
      <c r="D16" s="65" t="s">
        <v>114</v>
      </c>
      <c r="E16" s="66" t="s">
        <v>33</v>
      </c>
      <c r="F16" s="66" t="s">
        <v>134</v>
      </c>
      <c r="G16" s="66"/>
    </row>
    <row r="17" spans="1:7" x14ac:dyDescent="0.15">
      <c r="A17" s="60">
        <v>14</v>
      </c>
      <c r="B17" s="61">
        <v>14358066</v>
      </c>
      <c r="C17" s="61">
        <v>500</v>
      </c>
      <c r="D17" s="65" t="s">
        <v>115</v>
      </c>
      <c r="E17" s="66" t="s">
        <v>33</v>
      </c>
      <c r="F17" s="66" t="s">
        <v>134</v>
      </c>
      <c r="G17" s="66" t="s">
        <v>127</v>
      </c>
    </row>
    <row r="18" spans="1:7" x14ac:dyDescent="0.15">
      <c r="A18" s="58">
        <v>15</v>
      </c>
      <c r="B18" s="61">
        <v>14358068</v>
      </c>
      <c r="C18" s="61">
        <v>166</v>
      </c>
      <c r="D18" s="65" t="s">
        <v>115</v>
      </c>
      <c r="E18" s="66" t="s">
        <v>33</v>
      </c>
      <c r="F18" s="66" t="s">
        <v>134</v>
      </c>
      <c r="G18" s="66"/>
    </row>
    <row r="19" spans="1:7" x14ac:dyDescent="0.15">
      <c r="A19" s="60">
        <v>16</v>
      </c>
      <c r="B19" s="61">
        <v>14358071</v>
      </c>
      <c r="C19" s="61">
        <v>250</v>
      </c>
      <c r="D19" s="65" t="s">
        <v>114</v>
      </c>
      <c r="E19" s="66" t="s">
        <v>33</v>
      </c>
      <c r="F19" s="66" t="s">
        <v>134</v>
      </c>
      <c r="G19" s="66"/>
    </row>
    <row r="20" spans="1:7" x14ac:dyDescent="0.15">
      <c r="A20" s="58">
        <v>17</v>
      </c>
      <c r="B20" s="61">
        <v>14358072</v>
      </c>
      <c r="C20" s="61">
        <v>666</v>
      </c>
      <c r="D20" s="65" t="s">
        <v>114</v>
      </c>
      <c r="E20" s="66" t="s">
        <v>33</v>
      </c>
      <c r="F20" s="66" t="s">
        <v>134</v>
      </c>
      <c r="G20" s="66"/>
    </row>
    <row r="21" spans="1:7" x14ac:dyDescent="0.15">
      <c r="A21" s="60">
        <v>18</v>
      </c>
      <c r="B21" s="61">
        <v>14358074</v>
      </c>
      <c r="C21" s="61">
        <v>333</v>
      </c>
      <c r="D21" s="60" t="s">
        <v>114</v>
      </c>
      <c r="E21" s="66" t="s">
        <v>33</v>
      </c>
      <c r="F21" s="66" t="s">
        <v>134</v>
      </c>
      <c r="G21" s="66"/>
    </row>
    <row r="22" spans="1:7" x14ac:dyDescent="0.15">
      <c r="A22" s="58">
        <v>19</v>
      </c>
      <c r="B22" s="61">
        <v>14358079</v>
      </c>
      <c r="C22" s="61">
        <v>183</v>
      </c>
      <c r="D22" s="65" t="s">
        <v>114</v>
      </c>
      <c r="E22" s="66" t="s">
        <v>33</v>
      </c>
      <c r="F22" s="66" t="s">
        <v>134</v>
      </c>
      <c r="G22" s="66"/>
    </row>
    <row r="23" spans="1:7" x14ac:dyDescent="0.15">
      <c r="A23" s="60">
        <v>20</v>
      </c>
      <c r="B23" s="61">
        <v>14358083</v>
      </c>
      <c r="C23" s="61">
        <v>972</v>
      </c>
      <c r="D23" s="65" t="s">
        <v>116</v>
      </c>
      <c r="E23" s="66" t="s">
        <v>33</v>
      </c>
      <c r="F23" s="66" t="s">
        <v>134</v>
      </c>
      <c r="G23" s="66" t="s">
        <v>125</v>
      </c>
    </row>
    <row r="24" spans="1:7" x14ac:dyDescent="0.15">
      <c r="A24" s="58">
        <v>21</v>
      </c>
      <c r="B24" s="61">
        <v>14358084</v>
      </c>
      <c r="C24" s="61">
        <v>900</v>
      </c>
      <c r="D24" s="65" t="s">
        <v>117</v>
      </c>
      <c r="E24" s="66" t="s">
        <v>33</v>
      </c>
      <c r="F24" s="66" t="s">
        <v>133</v>
      </c>
      <c r="G24" s="66" t="s">
        <v>129</v>
      </c>
    </row>
    <row r="25" spans="1:7" x14ac:dyDescent="0.15">
      <c r="A25" s="60">
        <v>22</v>
      </c>
      <c r="B25" s="61">
        <v>14358085</v>
      </c>
      <c r="C25" s="61">
        <v>325</v>
      </c>
      <c r="D25" s="65" t="s">
        <v>118</v>
      </c>
      <c r="E25" s="66" t="s">
        <v>33</v>
      </c>
      <c r="F25" s="66" t="s">
        <v>134</v>
      </c>
      <c r="G25" s="66"/>
    </row>
    <row r="26" spans="1:7" x14ac:dyDescent="0.15">
      <c r="A26" s="58">
        <v>23</v>
      </c>
      <c r="B26" s="61">
        <v>14358086</v>
      </c>
      <c r="C26" s="61">
        <v>800</v>
      </c>
      <c r="D26" s="60" t="s">
        <v>119</v>
      </c>
      <c r="E26" s="66" t="s">
        <v>33</v>
      </c>
      <c r="F26" s="66" t="s">
        <v>134</v>
      </c>
      <c r="G26" s="66"/>
    </row>
    <row r="27" spans="1:7" x14ac:dyDescent="0.15">
      <c r="A27" s="60">
        <v>24</v>
      </c>
      <c r="B27" s="61">
        <v>14358094</v>
      </c>
      <c r="C27" s="61">
        <v>277</v>
      </c>
      <c r="D27" s="65" t="s">
        <v>120</v>
      </c>
      <c r="E27" s="66" t="s">
        <v>33</v>
      </c>
      <c r="F27" s="66" t="s">
        <v>134</v>
      </c>
      <c r="G27" s="66" t="s">
        <v>130</v>
      </c>
    </row>
    <row r="28" spans="1:7" x14ac:dyDescent="0.15">
      <c r="A28" s="58">
        <v>25</v>
      </c>
      <c r="B28" s="61">
        <v>14358100</v>
      </c>
      <c r="C28" s="61">
        <v>250</v>
      </c>
      <c r="D28" s="65" t="s">
        <v>121</v>
      </c>
      <c r="E28" s="66" t="s">
        <v>33</v>
      </c>
      <c r="F28" s="66" t="s">
        <v>132</v>
      </c>
      <c r="G28" s="66" t="s">
        <v>126</v>
      </c>
    </row>
    <row r="29" spans="1:7" x14ac:dyDescent="0.15">
      <c r="A29" s="60">
        <v>26</v>
      </c>
      <c r="B29" s="62">
        <v>14358126</v>
      </c>
      <c r="C29" s="61">
        <v>1000</v>
      </c>
      <c r="D29" s="65" t="s">
        <v>122</v>
      </c>
      <c r="E29" s="66" t="s">
        <v>33</v>
      </c>
      <c r="F29" s="66" t="s">
        <v>136</v>
      </c>
      <c r="G29" s="66"/>
    </row>
    <row r="30" spans="1:7" x14ac:dyDescent="0.15">
      <c r="A30" s="58">
        <v>27</v>
      </c>
      <c r="B30" s="62" t="s">
        <v>101</v>
      </c>
      <c r="C30" s="63">
        <v>320</v>
      </c>
      <c r="D30" s="65" t="s">
        <v>123</v>
      </c>
      <c r="E30" s="66" t="s">
        <v>33</v>
      </c>
      <c r="F30" s="66" t="s">
        <v>134</v>
      </c>
      <c r="G30" s="66" t="s">
        <v>125</v>
      </c>
    </row>
  </sheetData>
  <mergeCells count="7">
    <mergeCell ref="A1:G1"/>
    <mergeCell ref="A2:A3"/>
    <mergeCell ref="B2:B3"/>
    <mergeCell ref="C2:C3"/>
    <mergeCell ref="D2:D3"/>
    <mergeCell ref="E2:F2"/>
    <mergeCell ref="G2:G3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13级</vt:lpstr>
      <vt:lpstr>12级</vt:lpstr>
      <vt:lpstr>11级</vt:lpstr>
      <vt:lpstr>14级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吴家荣</dc:creator>
  <cp:lastModifiedBy>User</cp:lastModifiedBy>
  <cp:lastPrinted>2014-09-02T02:29:12Z</cp:lastPrinted>
  <dcterms:created xsi:type="dcterms:W3CDTF">2003-10-08T07:47:05Z</dcterms:created>
  <dcterms:modified xsi:type="dcterms:W3CDTF">2014-09-13T02:57:32Z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